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mc:AlternateContent xmlns:mc="http://schemas.openxmlformats.org/markup-compatibility/2006">
    <mc:Choice Requires="x15">
      <x15ac:absPath xmlns:x15ac="http://schemas.microsoft.com/office/spreadsheetml/2010/11/ac" url="G:\Escritorio\PLAN DE ACCION 2025\REPORTES PLAN DE ACCION 27012025\AJUSTES PLAN DE ACCION GOBERNADOR 30012024\"/>
    </mc:Choice>
  </mc:AlternateContent>
  <xr:revisionPtr revIDLastSave="0" documentId="8_{3C41B663-CCA8-4BEB-86CB-34378047BD5D}"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 name="Hoja1" sheetId="2" r:id="rId2"/>
  </sheets>
  <externalReferences>
    <externalReference r:id="rId3"/>
  </externalReferences>
  <definedNames>
    <definedName name="_xlnm._FilterDatabase" localSheetId="0" hidden="1">'Plan de Acción 2024'!$A$12:$BN$129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calcChain.xml><?xml version="1.0" encoding="utf-8"?>
<calcChain xmlns="http://schemas.openxmlformats.org/spreadsheetml/2006/main">
  <c r="Z15" i="1" l="1"/>
  <c r="Z16" i="1"/>
  <c r="Z20" i="1"/>
  <c r="Z22" i="1"/>
  <c r="Z23" i="1"/>
  <c r="Z29" i="1"/>
  <c r="Z33" i="1"/>
  <c r="Z34" i="1"/>
  <c r="Z38" i="1"/>
  <c r="Z43" i="1"/>
  <c r="Z47" i="1"/>
  <c r="Z48" i="1"/>
  <c r="Z52" i="1"/>
  <c r="Z53" i="1"/>
  <c r="Z57" i="1"/>
  <c r="Z58" i="1"/>
  <c r="Z62" i="1"/>
  <c r="Z67" i="1"/>
  <c r="Z72" i="1"/>
  <c r="Z73" i="1"/>
  <c r="Z76" i="1"/>
  <c r="Z80" i="1"/>
  <c r="Z81" i="1"/>
  <c r="Z85" i="1"/>
  <c r="Z86" i="1"/>
  <c r="Z88" i="1"/>
  <c r="Z91" i="1"/>
  <c r="Z93" i="1"/>
  <c r="Z99" i="1"/>
  <c r="Z101" i="1"/>
  <c r="Z105" i="1"/>
  <c r="Z106" i="1"/>
  <c r="Z108" i="1"/>
  <c r="Z109" i="1"/>
  <c r="Z111" i="1"/>
  <c r="Z112" i="1"/>
  <c r="Z115" i="1"/>
  <c r="Z119" i="1"/>
  <c r="Z120" i="1"/>
  <c r="Z121" i="1"/>
  <c r="Z125" i="1"/>
  <c r="Z13" i="1" l="1"/>
  <c r="D9" i="2" l="1"/>
  <c r="D8" i="2"/>
  <c r="D7" i="2"/>
  <c r="D6" i="2"/>
  <c r="D5" i="2"/>
  <c r="D4" i="2"/>
  <c r="D3" i="2"/>
  <c r="D2" i="2"/>
  <c r="D1" i="2"/>
  <c r="F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Jose Luis</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2F91237D-8F73-4A4B-BABF-693A593FD7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7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DCDB1216-D276-4393-A2FA-64AF937D4D8D}">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M115" authorId="2" shapeId="0" xr:uid="{640CDD14-0A69-4F45-9256-64A67322AF1B}">
      <text>
        <r>
          <rPr>
            <b/>
            <sz val="9"/>
            <color indexed="81"/>
            <rFont val="Tahoma"/>
            <family val="2"/>
          </rPr>
          <t>Jose Luis:</t>
        </r>
        <r>
          <rPr>
            <sz val="9"/>
            <color indexed="81"/>
            <rFont val="Tahoma"/>
            <family val="2"/>
          </rPr>
          <t xml:space="preserve">
Revisart programacion financiera faltan 10 mill qque fueron asignados a 1708015</t>
        </r>
      </text>
    </comment>
    <comment ref="M129" authorId="2" shapeId="0" xr:uid="{803A2552-FE94-4796-BEAB-6918555D165A}">
      <text>
        <r>
          <rPr>
            <b/>
            <sz val="9"/>
            <color indexed="81"/>
            <rFont val="Tahoma"/>
            <family val="2"/>
          </rPr>
          <t>Jose Luis:</t>
        </r>
        <r>
          <rPr>
            <sz val="9"/>
            <color indexed="81"/>
            <rFont val="Tahoma"/>
            <family val="2"/>
          </rPr>
          <t xml:space="preserve">
se debe revisar la programacion financiera, en MGA esta el producto pero fue cargado al 1708015</t>
        </r>
      </text>
    </comment>
  </commentList>
</comments>
</file>

<file path=xl/sharedStrings.xml><?xml version="1.0" encoding="utf-8"?>
<sst xmlns="http://schemas.openxmlformats.org/spreadsheetml/2006/main" count="731" uniqueCount="337">
  <si>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</si>
  <si>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</si>
  <si>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</si>
  <si>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</si>
  <si>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</si>
  <si>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</si>
  <si>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</si>
  <si>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</si>
  <si>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</si>
  <si>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</si>
  <si>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</si>
  <si>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</si>
  <si>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</si>
  <si>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</si>
  <si>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</si>
  <si>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</si>
  <si>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</si>
  <si>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</si>
  <si>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</si>
  <si>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</si>
  <si>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</si>
  <si>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</si>
  <si>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</si>
  <si>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</si>
  <si>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</si>
  <si>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</si>
  <si>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</si>
  <si>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</si>
  <si>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</si>
  <si>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</si>
  <si>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</si>
  <si>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</si>
  <si>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</si>
  <si>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</si>
  <si>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</si>
  <si>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</si>
  <si>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</si>
  <si>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</si>
  <si>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</si>
  <si>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</si>
  <si>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</si>
  <si>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</si>
  <si>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</si>
  <si>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</si>
  <si>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</si>
  <si>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</si>
  <si>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</si>
  <si>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</si>
  <si>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</si>
  <si>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Documentos de lineamientos técnicos</t>
  </si>
  <si>
    <t>2.3.2.02.02.006</t>
  </si>
  <si>
    <t>2.3.2.02.02.008</t>
  </si>
  <si>
    <t>2.3.2.02.02.009</t>
  </si>
  <si>
    <t>1.2.1.0.00</t>
  </si>
  <si>
    <t>SOBERANIA ALIMENTARIA, COMPETITITVIDAD  Y PRODUCTIVIDAD</t>
  </si>
  <si>
    <t>EL CAMPO FLORECE</t>
  </si>
  <si>
    <t>Formalización de tierras</t>
  </si>
  <si>
    <t xml:space="preserve">Fortalecimiento y diversificación de los sistemas de producción campesina, familiar y comunitaria. </t>
  </si>
  <si>
    <t>Fortalecimiento de la cadena de valor agropecuaria mediante la innovación, agroindustrialización, el acceso a financiamiento agropecuario y el  acceso a mercados locales, nacionales e internacionales.</t>
  </si>
  <si>
    <t>Modernización de la infraestructura y la tecnología agropecuaria para mejorar la eficiencia productiva rural</t>
  </si>
  <si>
    <t>Fomentar la asistencia técnica agropecuaria, agroindustrial, TIC enfocada a las necesidades del sector productivo</t>
  </si>
  <si>
    <t xml:space="preserve">Agricultura y desarrollo rural </t>
  </si>
  <si>
    <t>Ordenamiento social y uso productivo del territorio rural</t>
  </si>
  <si>
    <t>Inclusión productiva de pequeños productores rurales</t>
  </si>
  <si>
    <t>1703</t>
  </si>
  <si>
    <t>Servicios financieros y gestión del riesgo para las actividades agropecuarias y rurales</t>
  </si>
  <si>
    <t>Infraestructura productiva y comercialización</t>
  </si>
  <si>
    <t>1708</t>
  </si>
  <si>
    <t>Ciencia, tecnología e innovación agropecuaria</t>
  </si>
  <si>
    <t>Servicio de apoyo financiero para la formalización de la propiedad</t>
  </si>
  <si>
    <t>1704014</t>
  </si>
  <si>
    <t>Servicio de apoyo financiero para la formalización de la propiedad privada rural</t>
  </si>
  <si>
    <t>1702007</t>
  </si>
  <si>
    <t>Servicio de apoyo financiero para proyectos productivos</t>
  </si>
  <si>
    <t>1702009</t>
  </si>
  <si>
    <t>Servicio de apoyo financiero para el acceso a activos productivos</t>
  </si>
  <si>
    <t>1702025</t>
  </si>
  <si>
    <t>Servicio de apoyo en la formulación y estructuración de proyectos</t>
  </si>
  <si>
    <t>Documentos de lineamientos tecnicos</t>
  </si>
  <si>
    <t>1703009</t>
  </si>
  <si>
    <t>Servicio de apoyo financiero para la gestión de riesgos agropecuarios</t>
  </si>
  <si>
    <t xml:space="preserve">Documentos metodológicos </t>
  </si>
  <si>
    <t>1703010</t>
  </si>
  <si>
    <t>Servicio de divulgación</t>
  </si>
  <si>
    <t>1703006</t>
  </si>
  <si>
    <t>Servicio de apoyo financiero para el acceso al crédito agropecuario y rural</t>
  </si>
  <si>
    <t>1702038</t>
  </si>
  <si>
    <t>Servicio de apoyo a la comercialización</t>
  </si>
  <si>
    <t>1702017</t>
  </si>
  <si>
    <t>Servicio de apoyo para el fomento organizativo de la Agricultura Campesina, Familiar y Comunitaria</t>
  </si>
  <si>
    <t>1702018</t>
  </si>
  <si>
    <t>1709043</t>
  </si>
  <si>
    <t>Infraestructura de producción agrícola construida</t>
  </si>
  <si>
    <t>1709109</t>
  </si>
  <si>
    <t>Servicio de información actualizado</t>
  </si>
  <si>
    <t>Documentos de investigación</t>
  </si>
  <si>
    <t>1708040</t>
  </si>
  <si>
    <t>Servicio de divulgación de transferencia de tecnología</t>
  </si>
  <si>
    <t>1708041</t>
  </si>
  <si>
    <t>Servicio de extensión agropecuaria</t>
  </si>
  <si>
    <t>Apoyada la formalización del derecho de dominio de predios rurales, el saneamiento de títulos que conlleven la falsa tradición y el acompañamiento a los interesados en la realización de trámites administrativos, notariales y registrales.</t>
  </si>
  <si>
    <t>Predios formalizados o regularizados para el desarrollo rural</t>
  </si>
  <si>
    <t>Apoyada la formalización del derecho de dominio de predios rurales, el saneamiento de títulos que conlleven la falsa tradición y el acompañamiento a los interesados en la realización de trámites administrativos, notariales y registrales de los titulos colectivos de las comunidades indigenas y afro</t>
  </si>
  <si>
    <t>170401400</t>
  </si>
  <si>
    <t xml:space="preserve">Predios de pequeña propiedad privada rural formalizados  </t>
  </si>
  <si>
    <t>Formulados e implementados proyectos para mejorar la productividad del sector agrícola del Departamento en las diferentes cadenas productivas.</t>
  </si>
  <si>
    <t>170200700</t>
  </si>
  <si>
    <t>Numero de proyectos productivos cofinanciados</t>
  </si>
  <si>
    <t>Apoyados productores en el fortalecemiento de controles de los principales problemas fitosanitarios de las diferentes lineas productivas del Departamento.</t>
  </si>
  <si>
    <t>170200900</t>
  </si>
  <si>
    <t>Productores apoyados</t>
  </si>
  <si>
    <t>Formulados e implementados proyectos productivos agrícolas como herramienta para generación de conocimientos y oportunidades para grupos poblacionales vulnerados con énfasis en mujeres cabeza de familia, jovenes, víctimas y comunidades étnicas y diversas.
Diseñado e implementado modelo piloto en comercio justo de economía popular, social y solidaria con enfoque de género intercultural e intergeneracional, para impulsar el desarrollo sostenible y la competitividad a nivel local, regional e internacional.</t>
  </si>
  <si>
    <t>170202500</t>
  </si>
  <si>
    <t>Proyectos estructrurados</t>
  </si>
  <si>
    <t>Formulados planes de ordenamiento productivo de las  cadenas priorizadas del Departamento.</t>
  </si>
  <si>
    <t>Documentos de lineamientos tecnicos  elaborados</t>
  </si>
  <si>
    <t>Asistencia técnica a los productores agrícolas, pecuarios, pesqueros, silviculturales para la atención y mitigación frente a eventos de riesgos climáticos, fenómenos naturales y de mercado, para buenas prácticas productivas agrícolas, pecuarios limpias y recuperación de las prácticas tradicionales.</t>
  </si>
  <si>
    <t>170300900</t>
  </si>
  <si>
    <t>Productores beneficiados.</t>
  </si>
  <si>
    <t>Formulados e implementados proyectos para mejorar la productividad del sector pecuario del Departamento en las diferentes cadenas productivas.</t>
  </si>
  <si>
    <t>Apoyados productores en el  fortalecemiento de programas de sanidad e inocuidad animal de las diferentes lineas productivas del Departamento.</t>
  </si>
  <si>
    <t>Formulados e implementados proyectos productivos pecuarios como herramienta para generación de conocimientos y oportunidades para mujeres y jovenes, población víctima y comunidades étnicas y diversas del Departamento.</t>
  </si>
  <si>
    <t>Estructurada política pública Departamental en agroecología con énfasis en cambio climático, saberes culturales y soberanía alimentaria.</t>
  </si>
  <si>
    <t>Documentos metodológicos  elaborados</t>
  </si>
  <si>
    <t>Apoyados programas de promoción y acompañamiento para el acceso a créditos a pequeños productores.</t>
  </si>
  <si>
    <t>170301000</t>
  </si>
  <si>
    <t>Jornadas de divulgación realizadas</t>
  </si>
  <si>
    <t>Apalancados créditos agropecuarios a productores del Departamento.</t>
  </si>
  <si>
    <t>170300600</t>
  </si>
  <si>
    <t>Productores  con acceso a crédito agropecuario y rural</t>
  </si>
  <si>
    <t>Gestionados, formulados e implementados proyectos agroindustriales para la agregación de valor a los productos agropecuarios de las diferentes cadenas productivas del Departamento y gestionados proyectos de factibilidad de creación de empresa industrial de producción y comercialización de alcoholes en la cadena productiva de caña panelera.</t>
  </si>
  <si>
    <t>Acompañadas organizaciones productivas para la identificación, promoción y aprovechamiento de oportunidades comerciales, nacionales e internacionales, la adquisición de competencias comerciales y  la consolidación de clusters agropecuarios. (Mercados campesinos, ferias comerciales, ruedas de negocios, etc.)</t>
  </si>
  <si>
    <t>170203800</t>
  </si>
  <si>
    <t>Organizaciones de productores formales apoyadas</t>
  </si>
  <si>
    <t>Acompañados pequeños productores para incursión en procesos de compras públicas.</t>
  </si>
  <si>
    <t>170201700</t>
  </si>
  <si>
    <t>Productores agropecuarios apoyados</t>
  </si>
  <si>
    <t>Formulados programas de fortalecimiento a la economía popular de la agricultura campesina, familiar y comunitaria, con un componente socio-empresarial, que garantice el comercio justo.</t>
  </si>
  <si>
    <t>170201800</t>
  </si>
  <si>
    <t>Documentos de lineamientos técnicos elaborados</t>
  </si>
  <si>
    <t>Gestionados, formulados e implementados proyectos para la construcción, adecuación y mejoramiento de infraestructura rural para la productividad, la transformación y comercialización del sector agropecuario plazas de mercado, centros de acopio, distritos de riego, plantas de procesamiento de alimentos, plataformas logísticas, plantas de beneficio animal, cuartos fríos, plantas de bioinsumos,  entre otros).</t>
  </si>
  <si>
    <t>170904300</t>
  </si>
  <si>
    <t xml:space="preserve">Desarrollo y operando un sistema de información para la actualización del inventario de la infraestructura rural del Departamento generando mejora en la disposición de la información para asegurar que sea accesible, confiable y oportuna </t>
  </si>
  <si>
    <t>Sistemas de información actualizados</t>
  </si>
  <si>
    <t>Elaboración de contenidos de investigación aplicada de ciencia tecnologia e innovacion identificados por las cadenas productivas que apunten a la solución de necesidades especificas de cada sector agrícola o pecuario.</t>
  </si>
  <si>
    <t>Documentos de lineamientos tecnicos elaborados</t>
  </si>
  <si>
    <t>Formulados proyectos de Ciencia, Tecnología e Innovación para el sector agropecuario.</t>
  </si>
  <si>
    <t>Documentos de investigación sobre procesos productivos agropecuarios</t>
  </si>
  <si>
    <t xml:space="preserve">Fortalecimiento de las competencias agropecuarias  de los productores en el Departamento, implementando nuevas tecnologias, que permitan atraer a los jovenes rurales a las actividades agropecuarias , agroindustriales y de servicios. </t>
  </si>
  <si>
    <t>170804000</t>
  </si>
  <si>
    <t>Productores beneficiados con transferencia de tecnología</t>
  </si>
  <si>
    <t>Realizado acompañamiento integral orientado a diagnosticar, recomendar, actualizar, formar, transferir, asistir, empoderar y generar capacidad en los productores agropecuarios convencionales y agroecológicos, para que éstos incorporen en su actividad productiva prácticas, productos tecnológicos, tecnologías, conocimientos y comportamientos que beneficien su desempeño y mejoren su competitividad y sostenibilidad.</t>
  </si>
  <si>
    <t>Productores atendidos con servicio de extensión agropecuaria</t>
  </si>
  <si>
    <t>2.3.2.02.02.008-17-1709-1100-1709043-2024003520102-83990-16-1.2.1.0.00</t>
  </si>
  <si>
    <t>2.3.2.02.02.009-17-1709-1100-1709043-2024003520102-91199-16-1.2.1.0.00</t>
  </si>
  <si>
    <t>Modernización de la infraestructura y la tecnología agropecuaria para mejorar la eficiencia productiva rural del departamento de Nariño</t>
  </si>
  <si>
    <t>2.3.2.02.02.006-17-1709-1100-1709109-2024003520102-63391-16-1.2.1.0.00</t>
  </si>
  <si>
    <t>2.3.2.02.02.009-17-1709-1100-1709109-2024003520102-91199-16-1.2.1.0.00</t>
  </si>
  <si>
    <t>2.3.2.02.02.006-17-1708-1100-1708040-2024003520098-63391-16-1.2.1.0.00</t>
  </si>
  <si>
    <t>2.3.2.02.02.009-17-1708-1100-1708016-2024003520098-91199-16-1.2.1.0.00</t>
  </si>
  <si>
    <t xml:space="preserve">Fortalecimiento de la asistencia técnica agropecuaria agroindustrial TIC enfocada a las necesidades del sector productivo del departamento de   Nariño </t>
  </si>
  <si>
    <t>2.3.2.02.02.006-17-1708-1100-1708015-2024003520098-63391-16-1.2.1.0.00</t>
  </si>
  <si>
    <t>2.3.2.02.02.008-17-1708-1100-1708015-2024003520098-83990-16-1.2.1.0.00</t>
  </si>
  <si>
    <t>2.3.2.02.02.009-17-1708-1100-1708015-2024003520098-91199-16-1.2.1.0.00</t>
  </si>
  <si>
    <t>Identificar, estructurar y formular proyectos para mejorar la productividad del sector agrícola en el departamento de Nariño
Cofinanciar proyectos para mejorar la productividad del sector agrícola en el departamento de Nariño</t>
  </si>
  <si>
    <t>Identificar, estructurar y formular proyectos para mejorar la productividad del sector pecuario del Departamento en las diferentes cadenas productivas.
Cofinanciar proyectos para mejorar la productividad del sector pecuario del Departamento en las diferentes cadenas productivas.</t>
  </si>
  <si>
    <t>Fortalecimiento de los sistemas de producción agrícola y pecuaria sostenibles y diversificación productiva en el departamento de Nariño</t>
  </si>
  <si>
    <t>1.3.3.1.00</t>
  </si>
  <si>
    <t>2.3.2.02.02.008-17-1702-1100-1702007-2024003520097-83990-16-1.2.1.0.00</t>
  </si>
  <si>
    <t>2.3.2.02.02.008-17-1702-1100-1702007-2024003520097-83990-16-1.3.3.1.00</t>
  </si>
  <si>
    <t>2.3.2.02.02.009-17-1702-1100-1702007-2024003520097-91199-16-1.2.1.0.00</t>
  </si>
  <si>
    <t>Identificar, estructurar y formular proyectos para apoyar productores en el fortalecimiento de controles de los principales problemas fitosanitarios
Cofinanciar proyectos para apoyar productores en el fortalecimiento de controles de los principales problemas fitosanitarios</t>
  </si>
  <si>
    <t>2.3.2.02.02.008-17-1702-1100-1702009-2024003520097-83990-16-1.2.1.0.00</t>
  </si>
  <si>
    <t>2.3.2.02.02.009-17-1702-1100-1702009-2024003520097-91199-16-1.2.1.0.00</t>
  </si>
  <si>
    <t>2.3.2.02.02.009-17-1702-1100-1702018-2024003520097-91199-16-1.2.1.0.00</t>
  </si>
  <si>
    <t>Crear documento donde se plasme la política pública Departamental en agroecología con énfasis en cambio climático, saberes culturales y soberanía alimentaria.</t>
  </si>
  <si>
    <t>2.3.2.02.02.009-17-1702-1100-1702019-2024003520097-91199-16-1.2.1.0.00</t>
  </si>
  <si>
    <t>2.3.2.02.02.008-17-1702-1100-1702025-2024003520097-83990-16-1.2.1.0.00</t>
  </si>
  <si>
    <t>Identificar, estructurar y formular proyectos productivos agrícolas como herramienta para generación de conocimientos y oportunidades para grupos poblacionales vulnerados con énfasis en mujeres cabeza de familia, jóvenes, víctimas y comunidades étnicas y diversas.
Cofinanciar proyectos productivos agrícolas como herramienta para generación de conocimientos y oportunidades para grupos poblacionales vulnerados con énfasis en mujeres cabeza de familia, jóvenes, víctimas y comunidades étnicas y diversas</t>
  </si>
  <si>
    <t>Identificar, estructurar y formular proyectos productivos pecuarios como herramienta para generación de conocimientos y oportunidades para grupos poblacionales vulnerados con énfasis en mujeres cabeza de familia, jóvenes, víctimas y comunidades étnicas y diversas.
Cofinanciar proyectos productivos pecuarios como herramienta para generación de conocimientos y oportunidades para grupos poblacionales vulnerados con énfasis en mujeres cabeza de familia, jóvenes, víctimas y comunidades étnicas y diversas.</t>
  </si>
  <si>
    <t>1.2.2.0.00</t>
  </si>
  <si>
    <t>2.3.2.02.02.006-17-1709-1100-1709065-2024003520099-63391-16-1.2.2.0.00</t>
  </si>
  <si>
    <t>2.3.2.02.02.008-17-1709-1100-1709065-2024003520099-83990-16-1.2.2.0.00</t>
  </si>
  <si>
    <t>Identificar, estructurar y formular proyectos agroindustriales para la agregación de valor a los productos agropecuarios de las diferentes cadenas productivas del Departamento
Cofinanciar proyectos agroindustriales para la agregación de valor a los productos agropecuarios de las diferentes cadenas productivas del Departamento.</t>
  </si>
  <si>
    <t xml:space="preserve">Fortalecimiento de la cadena de valor agropecuaria mediante la innovación, agroindustrialización y el acceso a mercados locales, nacionales e internacionales en el departamento de Nariño </t>
  </si>
  <si>
    <t>2.3.2.02.02.008-17-1702-1100-1702007-2024003520110-83990-16-1.2.1.0.00</t>
  </si>
  <si>
    <t>2.3.2.02.02.009-17-1702-1100-1702007-2024003520110-91199-16-1.2.1.0.00</t>
  </si>
  <si>
    <t>2.3.2.02.02.006-17-1702-1100-1702017-2024003520110-63391-16-1.2.1.0.00</t>
  </si>
  <si>
    <t>2.3.2.02.02.008-17-1702-1100-1702017-2024003520110-83990-16-1.2.1.0.00</t>
  </si>
  <si>
    <t>Apoyar programas, estrategias e iniciativas para el fomento organizativo de la Agricultura Campesina, Familiar y Comunitaria, así como la incursión en procesos de compras públicas
Realizar cofinanciación de eventos, programas o estrategias para el fomento organizativo de la Agricultura Campesina, Familiar y Comunitaria, así como la incursión en procesos de compras públicas</t>
  </si>
  <si>
    <t>2.3.2.02.02.006-17-1702-1100-1702018-2024003520110-63391-16-1.2.1.0.00</t>
  </si>
  <si>
    <t>2.3.2.02.02.009-17-1702-1100-1702018-2024003520110-91199-16-1.2.1.0.00</t>
  </si>
  <si>
    <t>2.3.2.02.02.006-17-1702-1100-1702038-2024003520110-63391-16-1.2.1.0.00</t>
  </si>
  <si>
    <t>2.3.2.02.02.008-17-1702-1100-1702038-2024003520110-83990-16-1.2.1.0.00</t>
  </si>
  <si>
    <t>2.3.2.02.02.009-17-1702-1100-1702038-2024003520110-91199-16-1.2.1.0.00</t>
  </si>
  <si>
    <t>Acompañar organizaciones productivas para la identificación, promoción y aprovechamiento de oportunidades comerciales.
Realizar cofinanciación de eventos, programas o estrategias para las diferentes organizaciones productivas con el fin de promociones todos los productos agropecuarios de la región (Mercados campesinos, ferias comerciales, ruedas de negocios, etc.).</t>
  </si>
  <si>
    <t>2.3.2.02.02.008-17-1703-1100-1703006-2024003520111-83990-16-1.2.1.0.00</t>
  </si>
  <si>
    <t>Apalancar créditos agropecuarios a pequeños productores del
Departamento con la cofinnciación de los mismos.</t>
  </si>
  <si>
    <t>2.3.2.02.02.006-17-1703-1100-1703010-2024003520111-63391-16-1.2.1.0.00</t>
  </si>
  <si>
    <t>2.3.2.02.02.009-17-1703-1100-1703010-2024003520111-91199-16-1.2.1.0.00</t>
  </si>
  <si>
    <t>2.3.2.02.02.008-17-1703-1100-1703013-2024003520111-83990-16-1.2.1.0.00</t>
  </si>
  <si>
    <t>2.3.2.02.02.009-17-1703-1100-1703013-2024003520111-91199-16-1.2.1.0.00</t>
  </si>
  <si>
    <t>2.3.2.02.02.006-17-1704-1100-1704010-2024003520112-63391-16-1.2.1.0.00</t>
  </si>
  <si>
    <t>2.3.2.02.02.008-17-1704-1100-1704010-2024003520112-83990-16-1.2.1.0.00</t>
  </si>
  <si>
    <t>2.3.2.02.02.009-17-1704-1100-1704010-2024003520112-91199-16-1.2.1.0.00</t>
  </si>
  <si>
    <t>2.3.2.02.02.006-17-1704-1100-1704014-2024003520112-63391-16-1.2.1.0.00</t>
  </si>
  <si>
    <t>2.3.2.02.02.008-17-1704-1100-1704014-2024003520112-83990-16-1.2.1.0.00</t>
  </si>
  <si>
    <t>2.3.2.02.02.009-17-1704-1100-1704014-2024003520112-91199-16-1.2.1.0.00</t>
  </si>
  <si>
    <t>Intersubsectorial Agricultura y desarrollo rural</t>
  </si>
  <si>
    <t>Apoyo a la gestión en procesos de formalización de la propiedad privada rural a los pequeños productores y colectivos agropecuarios en el Departamento de Nariño</t>
  </si>
  <si>
    <t>Fortalecimiento al acceso de crédito público agropecuario y rural y asistencia técnica a los productores agrícolas, pecuarios, pesqueros, silviculturales para la atención y mitigación frente a eventos de riesgos climáticos, fenómenos naturales y de mercado, para buenas prácticas productivas agrícolas en el departamento de Nariño</t>
  </si>
  <si>
    <t>Secretaría de Agricultura y Desarrollo Rural</t>
  </si>
  <si>
    <t>COMPONENTE PLANEACIÓN</t>
  </si>
  <si>
    <t>Apoyar en la identificación de posibles beneficiarios  para la formalización de predios productivos en el departamento de Nariño
Divulgación de los programas o estrategias para el apoyo en la
formalización de tierras con enfoque productivo.
Apoyo en la cofinanciación y gestión para la formalización y legación de los predios identificados.</t>
  </si>
  <si>
    <t>Apoyar en la identificación de posibles beneficiarios colectivos para la formalización de predios productivos en el departamento de Nariño 
Divulgación de los programas o estrategias para el apoyo en la
formalización de tierras con enfoque productivo para colectivos.
Apoyo en la cofinanciación y gestión para la formalización y legación de los predios colectivos identificados.</t>
  </si>
  <si>
    <t>Identificar, estructurar y formular proyectos para apoyar productores en el fortalecimiento de programas de sanidad e inocuidad animal de las diferentes lineas productivas del Departamento
Cofinanciar proyectos para apoyar productores en el fortalecimiento de programas de sanidad e inocuidad animal de las diferentes lineas productivas del Departamento</t>
  </si>
  <si>
    <t>Formular, estructurar y cofinanciar proyectos para el mantenimiento, construcción, adecuación de plantas de beneficio animal.
Identificar, estructurar y formular proyectos para la construcción, adecuación y mejoramiento de infraestructura rural para la productividad, la transformación y comercialización del sector agropecuario
Cofinanciar proyectos para la construcción, adecuación y mejoramiento de infraestructura rural para la productividad, la transformación y comercialización 
del sector agropecuario.</t>
  </si>
  <si>
    <t>Crear programas, estrategias y/o eventos con el fin de fortalecer de las competencias agropecuarias  de los productores en el Departamento, implementando nuevas tecnologías, que permitan atraer a los jóvenes rurales a las actividades agropecuarias , agroindustriales</t>
  </si>
  <si>
    <t xml:space="preserve"> Identificar, estructurar y formular proyectos de Ciencia, Tecnología e Innovación para el sector agropecuario.
Cofinanciar proyectos de Ciencia, Tecnología e Innovación para el sector agropecuario.</t>
  </si>
  <si>
    <t>* Contratación de personal</t>
  </si>
  <si>
    <t xml:space="preserve">* Suscripción Convenio de entenidmiento ANT </t>
  </si>
  <si>
    <t>* Suscribir contratos, consultorias y/o convenios interadministrativos para apoyar en los procesos de formalización de tierras</t>
  </si>
  <si>
    <t>Cumplimiento meta No 413</t>
  </si>
  <si>
    <t>En este rubro se incluyen 12.600.000 que pertenecen a personal</t>
  </si>
  <si>
    <t>Cumplimiento meta No 414</t>
  </si>
  <si>
    <t>Cumplimiento meta No 415</t>
  </si>
  <si>
    <t>Cumplimiento meta No 416</t>
  </si>
  <si>
    <t>Cumplimiento meta No 417</t>
  </si>
  <si>
    <t>Cumplimiento meta No 418</t>
  </si>
  <si>
    <t>De libre inversión no era de $2.100.000.000 se cambia por $ 1.500.000.000</t>
  </si>
  <si>
    <t>El valor no corresponde a lo asignado, el valor es de $ 95.911.200</t>
  </si>
  <si>
    <t>Cumplimiento meta No 419</t>
  </si>
  <si>
    <t>No corresponde al valor asignado en el presupuesto</t>
  </si>
  <si>
    <t>Cumplimiento meta No 420</t>
  </si>
  <si>
    <t>No se encuentra asignado este rubro de personal en el formato por valor de $ 95.911.200</t>
  </si>
  <si>
    <t>Falta el valor del rubro de logistica por $10.000.000</t>
  </si>
  <si>
    <t>El valor no coresponde al asignado en presupuesto que es por $ 250.977.000</t>
  </si>
  <si>
    <t>El valor no coresponde al asignado en presupuesto que es por $ 50.400.000</t>
  </si>
  <si>
    <t>Cumplimiento meta No 421</t>
  </si>
  <si>
    <t>Falta el valor del rubro de personal por $85.465.800</t>
  </si>
  <si>
    <t>Cumplimiento meta No 422</t>
  </si>
  <si>
    <t>* Realizar seguimiento al cumplimiento del Plan de Acción de la política pública en agroecología</t>
  </si>
  <si>
    <t>Cumplimiento meta No 423</t>
  </si>
  <si>
    <t>* Buscar alianzas estrategicas con entidades financieras para la capacitación en educación financiera</t>
  </si>
  <si>
    <t>Cumplimiento meta No 424</t>
  </si>
  <si>
    <t>*  Realizar documento de diagnostico y caracterización de las necesidades de financiamiento y credito de productores y organizaciones agropecuarias y pesqueras.</t>
  </si>
  <si>
    <t>* Firma de convenio interadministrativo para apalancar créditos agropecuarios</t>
  </si>
  <si>
    <t>Cumplimiento meta No 425</t>
  </si>
  <si>
    <t>Cumplimiento meta No 426</t>
  </si>
  <si>
    <t>* Suscribir convenios, consultorias y/o contratos para cofinanciar eventos comerciales agropecuarios</t>
  </si>
  <si>
    <t>* Realizar seguimiento a las estrategias implementadas</t>
  </si>
  <si>
    <t>Cumplimiento meta No 427</t>
  </si>
  <si>
    <t>Falta el valor del rubro de personal por $95.911.200</t>
  </si>
  <si>
    <t>* Organizar y apoyar eventos para establecer y fortalecer estrategias comerciales.</t>
  </si>
  <si>
    <t>* Realizar programas de capacitación para el desarrollo de competencias comerciales, empresariales y asociativas</t>
  </si>
  <si>
    <t>* Realizar reuniones para identificación de actores en compras públicas</t>
  </si>
  <si>
    <t>Cumplimiento meta No 428</t>
  </si>
  <si>
    <t>El valor asignado en formato de presupuesto es por valor de $ 95.911.200</t>
  </si>
  <si>
    <t>* Identificación población beneficiada para implementación de estrategias socio-empresariales.</t>
  </si>
  <si>
    <t>Cumplimiento meta No 429</t>
  </si>
  <si>
    <t>* Suscribir contratos, consultorias y/o convenios interadministrativos para ejecutar los proyectos de infraestructura rural</t>
  </si>
  <si>
    <t>Cumplimiento meta No 430</t>
  </si>
  <si>
    <t xml:space="preserve">
* Identificación en campo de la infraestructura rural existente en los diferentes municipios del Departamento</t>
  </si>
  <si>
    <t>Cumplimiento meta No 431</t>
  </si>
  <si>
    <t>Falta el rubro de logistica por valor de $ 10.000.000</t>
  </si>
  <si>
    <t>Cumplimiento meta No 432</t>
  </si>
  <si>
    <t>Este rubro de logistica no corresponde a esta actividad</t>
  </si>
  <si>
    <t>Cumplimiento meta No 433</t>
  </si>
  <si>
    <t>Este rubro en formato de presupuesto esta por $ 200.000.000</t>
  </si>
  <si>
    <t>* Suscribir contratos, consultorias y/o convenios interadministrativos para ejecutar los proyectos de Ciencia, Tecnología e Innovación para el sector agropecuario.</t>
  </si>
  <si>
    <t>* Implementación, ejecución y seguimiento proyectos</t>
  </si>
  <si>
    <t>Falta el rubro de logistica por valor de $ 20.000.000 según formato de presupuesto</t>
  </si>
  <si>
    <t>Cumplimiento meta No 434</t>
  </si>
  <si>
    <t>Cumplimiento meta No 435</t>
  </si>
  <si>
    <t>* Implementación, ejecución y seguimiento proyectos productivos agrícolas</t>
  </si>
  <si>
    <t>* Realizar jornadas de divulgación de los programas y líneas de créditos agropecurios</t>
  </si>
  <si>
    <t>* Apoyo a procesos de identificación de predios a legalizar apoyando en visitas a los diferentes municipios</t>
  </si>
  <si>
    <t>De destinación especifica no son $400.000.000 se cambia por $ 1.000.000.000</t>
  </si>
  <si>
    <t>* Acompañamiento a revisión documental encaminados a la identificación de beneficiarios para de la formalización de predios</t>
  </si>
  <si>
    <t>* Divulgación de los programas o estrategias para el apoyo en la
formalización de tierras con enfoque productivo</t>
  </si>
  <si>
    <t>* Articular con entidades cuya misión esta encaminada al programa de extención agropecuaria para jovenes rurales</t>
  </si>
  <si>
    <t>* Contratación de personal profesional</t>
  </si>
  <si>
    <t>* Formulación, estructuración proyectos productivos agricolas de las diferentes líneas productivas.</t>
  </si>
  <si>
    <t>* Implementación, ejecución y seguimiento proyectos para apoyar productores en el fortalecimiento de controles de los principales problemas fitosanitarios</t>
  </si>
  <si>
    <t>* Formulación, estructuración proyectos para apoyar productores en el fortalecimiento de controles de los principales problemas fitosanitarios</t>
  </si>
  <si>
    <t>* Formulación, estructuración proyectos productivos productivos agrícolas como herramienta para generación de conocimientos y oportunidades para grupos poblacionales vulnerados con énfasis en mujeres cabeza de familia, jóvenes, víctimas y comunidades étnicas y diversas</t>
  </si>
  <si>
    <t>* Implementación, ejecución y seguimiento proyectos productivos agrícolas como herramienta para generación de conocimientos y oportunidades para grupos poblacionales vulnerados con énfasis en mujeres cabeza de familia, jóvenes, víctimas y comunidades étnicas y diversas</t>
  </si>
  <si>
    <t>* Plasmar información documento Plan de ordenamiento productivo de las cadenas priorizadas del Departamento.</t>
  </si>
  <si>
    <t xml:space="preserve">
* Suscribir contratos, consultorias y/o convenios interadministrativos para mejorar la productividad del sector pecuario del Departamento en las diferentes cadenas productivas</t>
  </si>
  <si>
    <t>* Formulación, estructuración proyectos para mejorar la productividad del sector pecuario del Departamento en las diferentes cadenas productivas</t>
  </si>
  <si>
    <t>* Suscribir contratos y/o convenios interadministrativos para ejecutar los proyectos productivos pecuarios como herramienta para generación de conocimientos y oportunidades para grupos poblacionales vulnerados con énfasis en mujeres cabeza de familia, jóvenes, víctimas y comunidades étnicas y diversas.</t>
  </si>
  <si>
    <t>* Implementación, ejecución y seguimiento productivos pecuarios como herramienta para generación de conocimientos y oportunidades para grupos poblacionales vulnerados con énfasis en mujeres cabeza de familia, jóvenes, víctimas y comunidades étnicas y diversas.</t>
  </si>
  <si>
    <t>* Formalización de la mesa departamental para la gobernanza de la política pública en agroecología.</t>
  </si>
  <si>
    <t>* Realizar el Plan de acción anual de la política pública en agroecología.</t>
  </si>
  <si>
    <t>* Formulación, estructuración proyectos productivos agroindustriales para la agregación de valor a los productos agropecuarios de las diferentes cadenas productivas</t>
  </si>
  <si>
    <t>* Implementación, ejecución y seguimiento proyectos productivos agroindustriales para la agregación de valor a los productos agropecuarios de las diferentes cadenas productivas</t>
  </si>
  <si>
    <t xml:space="preserve">* Identificar y realizar reuniones con las organizaciones productivas para realizar el acompañamiento
</t>
  </si>
  <si>
    <t>* Realizar la caracterización y el diagnostico de las actividades comerciales de los actores productivos de la economía popular.</t>
  </si>
  <si>
    <t>* Elaborar el documento técnico que plasme el fortalecimiento a la economía popular, con componente socio-empresarial que garantice el comercio justo</t>
  </si>
  <si>
    <t>* Formulación, estructuración proyectos de infraestructura rural</t>
  </si>
  <si>
    <t>* Suscribir contratos y/o convenios interadministrativos para ejecutar los proyectos agrícolas de las diferentes líneas productivas.</t>
  </si>
  <si>
    <t>* Suscribir contratos y/o convenios interadministrativos para ejecutar los proyectos  encaminados al fortalecimiento de controles de los principales problemas fitosanitarios (ICA, AGROSAVIA)</t>
  </si>
  <si>
    <t>* Suscribir contratos y/o convenios interadministrativos para ejecutar los proyectos productivos agrícolas como herramienta para generación de conocimientos y oportunidades para grupos poblacionales vulnerados con énfasis en mujeres cabeza de familia, jóvenes, víctimas y comunidades étnicas y diversas</t>
  </si>
  <si>
    <t>* Recolección de información en campo para creación del documento plan de ordenamiento productivo de las cadenas priorizadas del Departamento en articulación con organizaciones gremiales (asofrucol, asocolflores, fedepanela, agrocadena, entre otros)</t>
  </si>
  <si>
    <t>* Suscribir contratos y/o convenios interadministrativos para prestar asistencia técnica a los productores  frente a eventos de riesgos climáticos, fenómenos naturales y de mercado, para buenas prácticas productivas</t>
  </si>
  <si>
    <t>* Identificación de población afectada por problemas de fenomenos naturales</t>
  </si>
  <si>
    <t>Realizar procesos de articulación interinstitucional encaminados a la atención de riesgos climaticos, fenomenos naturales y de mercado</t>
  </si>
  <si>
    <t>* Implementación, ejecución y seguimiento de proyectos del sector pecuario en las diferentes cadenas productivas</t>
  </si>
  <si>
    <t xml:space="preserve">* Suscribir contratos y/o convenios interadministrativos para ejecutar los proyectos dirijidos al fortalecimiento de productores en temas de sanidad e inocuidad animal </t>
  </si>
  <si>
    <t>* Formulación y estructuración de proyectos productivos para apoyar productores en el fortalecimiento de programas de sanidad e inocuidad animal</t>
  </si>
  <si>
    <t>* Implementación, ejecución y seguimiento de proyectos productivos para apoyar productores en el fortalecimiento de programas de sanidad e inocuidad anima</t>
  </si>
  <si>
    <t>* Formulación, estructuración proyectos productivos pecuarios como herramienta para generación de conocimientos y oportunidades para grupos poblacionales vulnerados con énfasis en mujeres cabeza de familia, jóvenes, víctimas y comunidades étnicas y diversas. (ICBF, población con enfoque diferencial)</t>
  </si>
  <si>
    <t>*Realizar los tramites y gestiones pertinentes para la ejecución del apalancamiento de creditos agropecuarios</t>
  </si>
  <si>
    <t>* Suscribir contratos y/o convenios interadministrativos para ejecutar los proyectos agroindustriales para la agregación de valor a los productos agropecuarios de las diferentes cadenas productivas</t>
  </si>
  <si>
    <t>* Organizar eventos para establecer y fortalecer estrategias comerciales (tentativos, café, cacao, leche)</t>
  </si>
  <si>
    <t>* Suscribir convenios y/o contratos para generar capacidades en las comunidades y cofinanciar eventos de fortalecimiento referentes a compras públicas</t>
  </si>
  <si>
    <t>* Identificar organizaciones productivas para el acompañamiento</t>
  </si>
  <si>
    <t>Crear un documento resultado de la formulación de programas o estrategias para el fortalecimiento de la economía popular, con componente socio-empresarial que garantice el comercio justo</t>
  </si>
  <si>
    <t>* Realizar encuentros con los diferentes actores para la creación de estrategias del fortalecimiento a la economía popular</t>
  </si>
  <si>
    <t>* Realizar reuniones y visitas a campo para concertarción y recolección de información para los proyectos de infraestructura priorizados</t>
  </si>
  <si>
    <t>* Suscribir contratos y/o convenios interadministrativos para ejecutar los proyectos de infraestructura rural</t>
  </si>
  <si>
    <t>Elaborar y actualizar continuamente un sistema de información robusto y detallando que incorpore el inventario de bienes públicos rurales destinados para el sector agropecuario en el departamento de Nariño.</t>
  </si>
  <si>
    <t>* Cargue, actualización y registro de información detallada de la infraeestructura existente dentro de la plataforma implementada.</t>
  </si>
  <si>
    <t>Elaborar documentos de investigación aplicada de ciencia tecnología e innovación identificados pora las cadenas productivas</t>
  </si>
  <si>
    <t>* Desarrollo de mesas de articulación con los actores de ciencia y tecnología relacionados con las cadenas productivas priorizadas</t>
  </si>
  <si>
    <t>* Construcción de dos documentos con lineamientos tecnicos, acorde con las demandas territoriales y el PECTIA, aplicados a ciencia tecnología e innovación de las cadenas productivas priorizadas</t>
  </si>
  <si>
    <t>* Estructuración y formulacioón de proyectos acorde con las convocatroias de CTeI de instituciones regionales, nacionales e internacionales.</t>
  </si>
  <si>
    <t xml:space="preserve">* Desarrollo de mesas de trabajo para la articulación en procesos de estructuración de proyectos con actores de CTeI de instituciones regionales, nacionales e internacionales </t>
  </si>
  <si>
    <t xml:space="preserve">* Implementar procesos de trasnferencia tecnologica (Dia de campo, posdtCAD, publicaciones web y redes sociales) de los resultados de proyectos de investigación desarrollados y financiados en el departamento de Nariño con el fin de fortalecer de las competencias agropecuarias de jovenes rurales </t>
  </si>
  <si>
    <t>* Realizar jornadas de seminarios o diplomado en competencias agropecuarias a los jovenes rurales.</t>
  </si>
  <si>
    <t>* Capacitar y apoyar a UMATAS y Secretarias de Agricultura municipales en el registro de pequeños productores agropecuarios en el sistema credo por ADR para tal fin.</t>
  </si>
  <si>
    <t>Apoyar el proceso de divulgación, inscripción y participación de los pequeños productores en el programa de extensión agropecuaria.</t>
  </si>
  <si>
    <t>* Acompañamiento por parte de la secretaria en la implementación y desarrollo del Plan Departamental de Extensión Rural (PDER) formulado por la SADR y ejecutado por Agrosavia, ICA y ADR.</t>
  </si>
  <si>
    <t>* Divulgación de los programas o estrategias para el apoyo en la formalización de tierras con enfoque productivo</t>
  </si>
  <si>
    <t>Realizar asistencia técnica a los productores agrícolas, pecuarios, pesqueros, silviculturales para la atención y mitigación frente a eventos de riesgos climáticos, fenómenos naturales y de mercado, para buenas prácticas productivas agrícolas, pecuarios limpias y recuperación de las prácticas tradicionales</t>
  </si>
  <si>
    <t>Elaborar documento donde se plasme el plan de ordenamiento productivo de las cadenas priorizadas del Departamento.(tentativas Caña, Hortofruticola, fique, Tuberculos, cereales, Flores, Iraca)</t>
  </si>
  <si>
    <t xml:space="preserve"> Realizar jornadas de divulgación para informar sobre programas y estrategias para el acceso a créditos públicos de pequeños productores con entidades gubernamentales o privadas.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</si>
</sst>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0.00#"/>
    <numFmt numFmtId="166" formatCode="_-&quot;$&quot;\ * #,##0_-;\-&quot;$&quot;\ * #,##0_-;_-&quot;$&quot;\ * &quot;-&quot;??_-;_-@_-"/>
    <numFmt numFmtId="167" formatCode="_-* #,##0_-;\-* #,##0_-;_-* &quot;-&quot;_-;_-@"/>
  </numFmts>
  <fonts count="20">
    <font>
      <sz val="11"/>
      <color theme="1"/>
      <name val="Calibri"/>
      <family val="2"/>
      <scheme val="minor"/>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sz val="14"/>
      <color indexed="81"/>
      <name val="Arial"/>
      <family val="2"/>
    </font>
    <font>
      <sz val="8"/>
      <name val="Calibri"/>
      <family val="2"/>
      <scheme val="minor"/>
    </font>
    <font>
      <sz val="10"/>
      <color rgb="FF000000"/>
      <name val="Calibri"/>
      <family val="2"/>
      <scheme val="minor"/>
    </font>
    <font>
      <sz val="12"/>
      <color theme="1"/>
      <name val="Century Gothic"/>
      <family val="2"/>
    </font>
    <font>
      <sz val="11"/>
      <color rgb="FF000000"/>
      <name val="Calibri"/>
      <family val="2"/>
      <scheme val="minor"/>
    </font>
    <font>
      <sz val="12"/>
      <color rgb="FF000000"/>
      <name val="Century Gothic"/>
      <family val="2"/>
    </font>
    <font>
      <b/>
      <sz val="12"/>
      <color theme="1"/>
      <name val="Century Gothic"/>
      <family val="2"/>
    </font>
    <font>
      <sz val="12"/>
      <name val="Century Gothic"/>
      <family val="2"/>
    </font>
    <font>
      <sz val="10"/>
      <color rgb="FF000000"/>
      <name val="SansSerif"/>
      <family val="2"/>
    </font>
    <font>
      <sz val="12"/>
      <color indexed="8"/>
      <name val="Century Gothic"/>
      <family val="2"/>
    </font>
    <font>
      <b/>
      <sz val="12"/>
      <color rgb="FF000000"/>
      <name val="Century Gothic"/>
      <family val="2"/>
    </font>
  </fonts>
  <fills count="12">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rgb="FFFFFF00"/>
        <bgColor indexed="64"/>
      </patternFill>
    </fill>
    <fill>
      <patternFill patternType="solid">
        <fgColor rgb="FFFFFF00"/>
        <bgColor theme="0"/>
      </patternFill>
    </fill>
    <fill>
      <patternFill patternType="solid">
        <fgColor rgb="FF92D050"/>
        <bgColor indexed="64"/>
      </patternFill>
    </fill>
    <fill>
      <patternFill patternType="solid">
        <fgColor rgb="FFFF0000"/>
        <bgColor indexed="64"/>
      </patternFill>
    </fill>
    <fill>
      <patternFill patternType="solid">
        <fgColor theme="7"/>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7">
    <xf numFmtId="0" fontId="0" fillId="0" borderId="0"/>
    <xf numFmtId="0" fontId="7" fillId="0" borderId="0" applyFill="0" applyProtection="0"/>
    <xf numFmtId="9" fontId="8" fillId="0" borderId="0" applyFont="0" applyFill="0" applyBorder="0" applyAlignment="0" applyProtection="0"/>
    <xf numFmtId="0" fontId="11" fillId="0" borderId="0"/>
    <xf numFmtId="0" fontId="8" fillId="0" borderId="0"/>
    <xf numFmtId="0" fontId="13" fillId="0" borderId="0"/>
    <xf numFmtId="164" fontId="8" fillId="0" borderId="0" applyFont="0" applyFill="0" applyBorder="0" applyAlignment="0" applyProtection="0"/>
  </cellStyleXfs>
  <cellXfs count="172">
    <xf numFmtId="0" fontId="0" fillId="0" borderId="0" xfId="0"/>
    <xf numFmtId="0" fontId="17" fillId="0" borderId="0" xfId="0" applyFont="1" applyAlignment="1">
      <alignment horizontal="left" vertical="top" wrapText="1"/>
    </xf>
    <xf numFmtId="1" fontId="14" fillId="7" borderId="5" xfId="3" applyNumberFormat="1" applyFont="1" applyFill="1" applyBorder="1" applyAlignment="1">
      <alignment vertical="center" wrapText="1"/>
    </xf>
    <xf numFmtId="0" fontId="17" fillId="6" borderId="0" xfId="0" applyFont="1" applyFill="1" applyAlignment="1">
      <alignment horizontal="left" vertical="top" wrapText="1"/>
    </xf>
    <xf numFmtId="166" fontId="0" fillId="0" borderId="0" xfId="6" applyNumberFormat="1" applyFont="1"/>
    <xf numFmtId="166" fontId="0" fillId="0" borderId="0" xfId="0" applyNumberFormat="1"/>
    <xf numFmtId="0" fontId="0" fillId="6" borderId="0" xfId="0" applyFill="1"/>
    <xf numFmtId="3" fontId="18" fillId="0" borderId="1" xfId="1" applyNumberFormat="1" applyFont="1" applyFill="1" applyBorder="1" applyAlignment="1" applyProtection="1">
      <alignment horizontal="left" vertical="center" wrapText="1"/>
    </xf>
    <xf numFmtId="167" fontId="12" fillId="0" borderId="1" xfId="0" applyNumberFormat="1" applyFont="1" applyBorder="1" applyAlignment="1">
      <alignment horizontal="center" vertical="center" wrapText="1"/>
    </xf>
    <xf numFmtId="0" fontId="15" fillId="0" borderId="0" xfId="0" applyFont="1" applyAlignment="1">
      <alignment horizontal="center" vertical="center" wrapText="1"/>
    </xf>
    <xf numFmtId="1" fontId="15" fillId="0" borderId="0" xfId="0" applyNumberFormat="1" applyFont="1" applyAlignment="1">
      <alignment horizontal="center" vertical="center" wrapText="1"/>
    </xf>
    <xf numFmtId="9" fontId="15" fillId="0" borderId="0" xfId="2" applyFont="1" applyAlignment="1">
      <alignment horizontal="center" vertical="center" wrapText="1"/>
    </xf>
    <xf numFmtId="0" fontId="15" fillId="3" borderId="1" xfId="0" applyFont="1" applyFill="1" applyBorder="1" applyAlignment="1">
      <alignment vertical="center" wrapText="1"/>
    </xf>
    <xf numFmtId="1" fontId="15" fillId="3" borderId="1" xfId="0" applyNumberFormat="1" applyFont="1" applyFill="1" applyBorder="1" applyAlignment="1">
      <alignment horizontal="center" vertical="center" wrapText="1"/>
    </xf>
    <xf numFmtId="0" fontId="12" fillId="0" borderId="1" xfId="0" applyFont="1" applyBorder="1" applyAlignment="1">
      <alignment horizontal="left" vertical="center"/>
    </xf>
    <xf numFmtId="0" fontId="15" fillId="3" borderId="1" xfId="0" applyFont="1" applyFill="1" applyBorder="1" applyAlignment="1">
      <alignment horizontal="center" vertical="center" wrapText="1"/>
    </xf>
    <xf numFmtId="0" fontId="12" fillId="0" borderId="0" xfId="0" applyFont="1" applyAlignment="1">
      <alignment horizontal="center" vertical="center"/>
    </xf>
    <xf numFmtId="9" fontId="15" fillId="2" borderId="1" xfId="2" applyFont="1" applyFill="1" applyBorder="1" applyAlignment="1">
      <alignment horizontal="center" vertical="center" wrapText="1"/>
    </xf>
    <xf numFmtId="0" fontId="15" fillId="2" borderId="1" xfId="0" applyFont="1" applyFill="1" applyBorder="1" applyAlignment="1">
      <alignment horizontal="center" vertical="center" wrapText="1"/>
    </xf>
    <xf numFmtId="3" fontId="15" fillId="2" borderId="1" xfId="0" applyNumberFormat="1" applyFont="1" applyFill="1" applyBorder="1" applyAlignment="1">
      <alignment horizontal="center" vertical="center" wrapText="1"/>
    </xf>
    <xf numFmtId="165" fontId="12" fillId="0" borderId="1" xfId="0" applyNumberFormat="1" applyFont="1" applyBorder="1" applyAlignment="1">
      <alignment horizontal="center" vertical="center" wrapText="1"/>
    </xf>
    <xf numFmtId="3" fontId="12" fillId="0" borderId="1" xfId="0" applyNumberFormat="1" applyFont="1" applyBorder="1" applyAlignment="1">
      <alignment horizontal="center" vertical="center"/>
    </xf>
    <xf numFmtId="0" fontId="15" fillId="0" borderId="1" xfId="4" applyFont="1" applyBorder="1" applyAlignment="1">
      <alignment horizontal="center" vertical="center" wrapText="1"/>
    </xf>
    <xf numFmtId="0" fontId="12" fillId="0" borderId="1" xfId="0" applyFont="1" applyBorder="1" applyAlignment="1">
      <alignment horizontal="center" vertical="center" wrapText="1"/>
    </xf>
    <xf numFmtId="1"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2" fillId="0" borderId="1" xfId="4" applyFont="1" applyBorder="1" applyAlignment="1">
      <alignment horizontal="center" vertical="center" wrapText="1"/>
    </xf>
    <xf numFmtId="0" fontId="12" fillId="0" borderId="1" xfId="5" applyFont="1" applyBorder="1" applyAlignment="1">
      <alignment horizontal="center" vertical="center" wrapText="1"/>
    </xf>
    <xf numFmtId="1" fontId="14" fillId="0" borderId="1" xfId="0" applyNumberFormat="1" applyFont="1" applyBorder="1" applyAlignment="1">
      <alignment horizontal="center" vertical="top" wrapText="1"/>
    </xf>
    <xf numFmtId="0" fontId="15" fillId="0" borderId="0" xfId="0" applyFont="1" applyAlignment="1">
      <alignment vertical="center" wrapText="1"/>
    </xf>
    <xf numFmtId="0" fontId="12" fillId="0" borderId="0" xfId="0" applyFont="1"/>
    <xf numFmtId="0" fontId="12" fillId="0" borderId="0" xfId="0" applyFont="1" applyAlignment="1">
      <alignment horizontal="center"/>
    </xf>
    <xf numFmtId="1" fontId="12" fillId="0" borderId="0" xfId="0" applyNumberFormat="1" applyFont="1" applyAlignment="1">
      <alignment horizontal="center" vertical="center"/>
    </xf>
    <xf numFmtId="0" fontId="12" fillId="0" borderId="0" xfId="0" applyFont="1" applyAlignment="1">
      <alignment horizontal="center" vertical="center" wrapText="1"/>
    </xf>
    <xf numFmtId="9" fontId="12" fillId="0" borderId="0" xfId="2" applyFont="1" applyAlignment="1">
      <alignment horizontal="center" vertical="center" wrapText="1"/>
    </xf>
    <xf numFmtId="3" fontId="12" fillId="0" borderId="0" xfId="0" applyNumberFormat="1" applyFont="1" applyAlignment="1">
      <alignment horizontal="center" vertical="center"/>
    </xf>
    <xf numFmtId="0" fontId="12" fillId="0" borderId="0" xfId="0" applyFont="1" applyAlignment="1">
      <alignment horizontal="left" vertical="center"/>
    </xf>
    <xf numFmtId="0" fontId="12" fillId="0" borderId="1" xfId="0" applyFont="1" applyBorder="1" applyAlignment="1">
      <alignment horizontal="left" vertical="center" wrapText="1"/>
    </xf>
    <xf numFmtId="0" fontId="12" fillId="8" borderId="1" xfId="0" applyFont="1" applyFill="1" applyBorder="1" applyAlignment="1">
      <alignment horizontal="left" vertical="center"/>
    </xf>
    <xf numFmtId="3" fontId="18" fillId="8" borderId="1" xfId="1" applyNumberFormat="1" applyFont="1" applyFill="1" applyBorder="1" applyAlignment="1" applyProtection="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4" applyFont="1" applyBorder="1" applyAlignment="1">
      <alignment horizontal="center" vertical="center" wrapText="1"/>
    </xf>
    <xf numFmtId="0" fontId="12" fillId="0" borderId="7" xfId="0" applyFont="1" applyBorder="1" applyAlignment="1">
      <alignment horizontal="center" vertical="center"/>
    </xf>
    <xf numFmtId="0" fontId="16" fillId="0" borderId="1" xfId="0" applyFont="1" applyBorder="1" applyAlignment="1">
      <alignment horizontal="center" vertical="center" wrapText="1"/>
    </xf>
    <xf numFmtId="0" fontId="12" fillId="8" borderId="1" xfId="0" applyFont="1" applyFill="1" applyBorder="1" applyAlignment="1">
      <alignment horizontal="center" vertical="center"/>
    </xf>
    <xf numFmtId="1" fontId="16" fillId="0" borderId="1" xfId="0" applyNumberFormat="1" applyFont="1" applyBorder="1" applyAlignment="1">
      <alignment horizontal="center" vertical="center" wrapText="1"/>
    </xf>
    <xf numFmtId="0" fontId="12" fillId="0" borderId="6" xfId="0" applyFont="1" applyBorder="1" applyAlignment="1">
      <alignment horizontal="center" vertical="center"/>
    </xf>
    <xf numFmtId="3" fontId="18" fillId="0" borderId="1" xfId="1" applyNumberFormat="1" applyFont="1" applyFill="1" applyBorder="1" applyAlignment="1" applyProtection="1">
      <alignment horizontal="center" vertical="center" wrapText="1"/>
    </xf>
    <xf numFmtId="0" fontId="12" fillId="0" borderId="1" xfId="0" applyFont="1" applyBorder="1" applyAlignment="1">
      <alignment vertical="center" wrapText="1"/>
    </xf>
    <xf numFmtId="165" fontId="12" fillId="0" borderId="6" xfId="0" applyNumberFormat="1" applyFont="1" applyBorder="1" applyAlignment="1">
      <alignment horizontal="center" vertical="center" wrapText="1"/>
    </xf>
    <xf numFmtId="0" fontId="14" fillId="0" borderId="6" xfId="0" applyFont="1" applyBorder="1" applyAlignment="1">
      <alignment horizontal="center" vertical="top" wrapText="1"/>
    </xf>
    <xf numFmtId="3" fontId="18" fillId="6" borderId="1" xfId="1" applyNumberFormat="1" applyFont="1" applyFill="1" applyBorder="1" applyAlignment="1" applyProtection="1">
      <alignment horizontal="left" vertical="center" wrapText="1"/>
    </xf>
    <xf numFmtId="0" fontId="12" fillId="0" borderId="6" xfId="5" applyFont="1" applyBorder="1" applyAlignment="1">
      <alignment horizontal="center" vertical="center" wrapText="1"/>
    </xf>
    <xf numFmtId="0" fontId="12" fillId="0" borderId="6" xfId="4" applyFont="1" applyBorder="1" applyAlignment="1">
      <alignment horizontal="center" vertical="center" wrapText="1"/>
    </xf>
    <xf numFmtId="1" fontId="12" fillId="0" borderId="6" xfId="0" applyNumberFormat="1" applyFont="1" applyBorder="1" applyAlignment="1">
      <alignment horizontal="center" vertical="center"/>
    </xf>
    <xf numFmtId="0" fontId="12" fillId="0" borderId="0" xfId="0" applyFont="1" applyAlignment="1">
      <alignment wrapText="1"/>
    </xf>
    <xf numFmtId="3" fontId="18" fillId="0" borderId="1" xfId="1" applyNumberFormat="1" applyFont="1" applyFill="1" applyBorder="1" applyAlignment="1" applyProtection="1">
      <alignment vertical="center" wrapText="1"/>
    </xf>
    <xf numFmtId="0" fontId="15" fillId="0" borderId="1" xfId="0" applyFont="1" applyBorder="1" applyAlignment="1">
      <alignment vertical="center" wrapText="1"/>
    </xf>
    <xf numFmtId="0" fontId="12" fillId="6" borderId="1" xfId="0" applyFont="1" applyFill="1" applyBorder="1" applyAlignment="1">
      <alignment horizontal="left" vertical="center"/>
    </xf>
    <xf numFmtId="0" fontId="14" fillId="9" borderId="5" xfId="0" applyFont="1" applyFill="1" applyBorder="1" applyAlignment="1">
      <alignment horizontal="center" vertical="center" wrapText="1"/>
    </xf>
    <xf numFmtId="3" fontId="12" fillId="9" borderId="1" xfId="0" applyNumberFormat="1" applyFont="1" applyFill="1" applyBorder="1" applyAlignment="1">
      <alignment horizontal="center" vertical="center"/>
    </xf>
    <xf numFmtId="165" fontId="12" fillId="9" borderId="1" xfId="0" applyNumberFormat="1" applyFont="1" applyFill="1" applyBorder="1" applyAlignment="1">
      <alignment horizontal="center" vertical="center" wrapText="1"/>
    </xf>
    <xf numFmtId="0" fontId="12" fillId="0" borderId="7" xfId="0" applyFont="1" applyBorder="1" applyAlignment="1">
      <alignment horizontal="center" vertical="center" wrapText="1"/>
    </xf>
    <xf numFmtId="1" fontId="12" fillId="0" borderId="1" xfId="0" applyNumberFormat="1" applyFont="1" applyBorder="1" applyAlignment="1">
      <alignment horizontal="center"/>
    </xf>
    <xf numFmtId="0" fontId="12" fillId="0" borderId="5" xfId="5" applyFont="1" applyBorder="1" applyAlignment="1">
      <alignment horizontal="center" vertical="center" wrapText="1"/>
    </xf>
    <xf numFmtId="3" fontId="12"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1" fontId="12" fillId="0" borderId="5" xfId="0" applyNumberFormat="1" applyFont="1" applyBorder="1" applyAlignment="1">
      <alignment horizontal="center" vertical="center"/>
    </xf>
    <xf numFmtId="0" fontId="12" fillId="0" borderId="7" xfId="5" applyFont="1" applyBorder="1" applyAlignment="1">
      <alignment horizontal="center" vertical="center" wrapText="1"/>
    </xf>
    <xf numFmtId="0" fontId="12" fillId="0" borderId="7" xfId="4" applyFont="1" applyBorder="1" applyAlignment="1">
      <alignment horizontal="center" vertical="center" wrapText="1"/>
    </xf>
    <xf numFmtId="165" fontId="12" fillId="10" borderId="1" xfId="0" applyNumberFormat="1" applyFont="1" applyFill="1" applyBorder="1" applyAlignment="1">
      <alignment horizontal="center" vertical="center" wrapText="1"/>
    </xf>
    <xf numFmtId="0" fontId="12" fillId="0" borderId="8" xfId="0" applyFont="1" applyBorder="1" applyAlignment="1">
      <alignment wrapText="1"/>
    </xf>
    <xf numFmtId="0" fontId="12" fillId="0" borderId="6" xfId="0" applyFont="1" applyBorder="1" applyAlignment="1">
      <alignment vertical="center" wrapText="1"/>
    </xf>
    <xf numFmtId="165" fontId="12" fillId="0" borderId="6" xfId="0" applyNumberFormat="1" applyFont="1" applyBorder="1" applyAlignment="1">
      <alignment vertical="center" wrapText="1"/>
    </xf>
    <xf numFmtId="0" fontId="12" fillId="0" borderId="5" xfId="0" applyFont="1" applyBorder="1" applyAlignment="1">
      <alignment vertical="center" wrapText="1"/>
    </xf>
    <xf numFmtId="0" fontId="14" fillId="9" borderId="1" xfId="0"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center" wrapText="1"/>
    </xf>
    <xf numFmtId="0" fontId="12" fillId="6" borderId="1" xfId="0" applyFont="1" applyFill="1" applyBorder="1" applyAlignment="1">
      <alignment horizontal="center" vertical="center"/>
    </xf>
    <xf numFmtId="0" fontId="14" fillId="0" borderId="6" xfId="0" applyFont="1" applyBorder="1" applyAlignment="1">
      <alignment horizontal="center" vertical="center" wrapText="1"/>
    </xf>
    <xf numFmtId="9" fontId="12" fillId="0" borderId="1" xfId="2" applyFont="1" applyBorder="1" applyAlignment="1">
      <alignment horizontal="center" vertical="center" wrapText="1"/>
    </xf>
    <xf numFmtId="165" fontId="14" fillId="0" borderId="1" xfId="0" applyNumberFormat="1" applyFont="1" applyBorder="1" applyAlignment="1">
      <alignment horizontal="center" vertical="center" wrapText="1"/>
    </xf>
    <xf numFmtId="165" fontId="14" fillId="9" borderId="1" xfId="0" applyNumberFormat="1" applyFont="1" applyFill="1" applyBorder="1" applyAlignment="1">
      <alignment horizontal="center" vertical="center" wrapText="1"/>
    </xf>
    <xf numFmtId="0" fontId="12" fillId="0" borderId="1" xfId="0" applyFont="1" applyBorder="1" applyAlignment="1">
      <alignment vertical="top" wrapText="1"/>
    </xf>
    <xf numFmtId="3" fontId="18" fillId="11" borderId="1" xfId="1" applyNumberFormat="1" applyFont="1" applyFill="1" applyBorder="1" applyAlignment="1" applyProtection="1">
      <alignment horizontal="left" vertical="center" wrapText="1"/>
    </xf>
    <xf numFmtId="0" fontId="12" fillId="0" borderId="1" xfId="0" applyFont="1" applyFill="1" applyBorder="1" applyAlignment="1">
      <alignment horizontal="left" vertical="center"/>
    </xf>
    <xf numFmtId="0" fontId="12" fillId="11" borderId="1" xfId="0" applyFont="1" applyFill="1" applyBorder="1" applyAlignment="1">
      <alignment horizontal="left" vertical="center"/>
    </xf>
    <xf numFmtId="3" fontId="18" fillId="0" borderId="5" xfId="1" applyNumberFormat="1" applyFont="1" applyFill="1" applyBorder="1" applyAlignment="1" applyProtection="1">
      <alignment horizontal="left" vertical="center" wrapText="1"/>
    </xf>
    <xf numFmtId="3" fontId="18" fillId="0" borderId="6" xfId="1" applyNumberFormat="1" applyFont="1" applyFill="1" applyBorder="1" applyAlignment="1" applyProtection="1">
      <alignment horizontal="left" vertical="center" wrapText="1"/>
    </xf>
    <xf numFmtId="2" fontId="12" fillId="0" borderId="5" xfId="0" applyNumberFormat="1" applyFont="1" applyBorder="1" applyAlignment="1">
      <alignment horizontal="center" vertical="center" wrapText="1"/>
    </xf>
    <xf numFmtId="2" fontId="12" fillId="0" borderId="7" xfId="0" applyNumberFormat="1" applyFont="1" applyBorder="1" applyAlignment="1">
      <alignment horizontal="center" vertical="center" wrapText="1"/>
    </xf>
    <xf numFmtId="2" fontId="12" fillId="0" borderId="6"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165" fontId="14" fillId="0" borderId="5" xfId="0" applyNumberFormat="1" applyFont="1" applyBorder="1" applyAlignment="1">
      <alignment horizontal="center" vertical="center" wrapText="1"/>
    </xf>
    <xf numFmtId="165" fontId="14" fillId="0" borderId="7" xfId="0" applyNumberFormat="1" applyFont="1" applyBorder="1" applyAlignment="1">
      <alignment horizontal="center" vertical="center" wrapText="1"/>
    </xf>
    <xf numFmtId="165" fontId="14" fillId="0" borderId="6" xfId="0" applyNumberFormat="1" applyFont="1" applyBorder="1" applyAlignment="1">
      <alignment horizontal="center" vertical="center" wrapText="1"/>
    </xf>
    <xf numFmtId="165" fontId="14" fillId="9" borderId="5" xfId="0" applyNumberFormat="1" applyFont="1" applyFill="1" applyBorder="1" applyAlignment="1">
      <alignment horizontal="center" vertical="center" wrapText="1"/>
    </xf>
    <xf numFmtId="165" fontId="14" fillId="9" borderId="7" xfId="0" applyNumberFormat="1"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165" fontId="12" fillId="0" borderId="5" xfId="0" applyNumberFormat="1" applyFont="1" applyBorder="1" applyAlignment="1">
      <alignment horizontal="center" vertical="center" wrapText="1"/>
    </xf>
    <xf numFmtId="165" fontId="12" fillId="0" borderId="7" xfId="0" applyNumberFormat="1" applyFont="1" applyBorder="1" applyAlignment="1">
      <alignment horizontal="center" vertical="center" wrapText="1"/>
    </xf>
    <xf numFmtId="165" fontId="12" fillId="0" borderId="6" xfId="0" applyNumberFormat="1" applyFont="1" applyBorder="1" applyAlignment="1">
      <alignment horizontal="center" vertical="center" wrapText="1"/>
    </xf>
    <xf numFmtId="0" fontId="14"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1" xfId="4" applyFont="1" applyBorder="1" applyAlignment="1">
      <alignment horizontal="center" vertical="center" wrapText="1"/>
    </xf>
    <xf numFmtId="0" fontId="12" fillId="0" borderId="1" xfId="4" applyFont="1" applyBorder="1" applyAlignment="1">
      <alignment horizontal="center" vertical="center" wrapText="1"/>
    </xf>
    <xf numFmtId="0" fontId="12" fillId="0" borderId="1" xfId="5" applyFont="1" applyBorder="1" applyAlignment="1">
      <alignment horizontal="center" vertical="center" wrapText="1"/>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2" fillId="0" borderId="8" xfId="0" applyFont="1" applyBorder="1" applyAlignment="1">
      <alignment horizontal="center" vertical="center" wrapText="1"/>
    </xf>
    <xf numFmtId="165" fontId="12" fillId="9" borderId="5" xfId="0" applyNumberFormat="1" applyFont="1" applyFill="1" applyBorder="1" applyAlignment="1">
      <alignment horizontal="center" vertical="center" wrapText="1"/>
    </xf>
    <xf numFmtId="165" fontId="12" fillId="9" borderId="7" xfId="0" applyNumberFormat="1" applyFont="1" applyFill="1" applyBorder="1" applyAlignment="1">
      <alignment horizontal="center" vertical="center" wrapText="1"/>
    </xf>
    <xf numFmtId="165" fontId="12" fillId="9" borderId="6" xfId="0" applyNumberFormat="1"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3" fontId="18" fillId="0" borderId="5" xfId="1" applyNumberFormat="1" applyFont="1" applyFill="1" applyBorder="1" applyAlignment="1" applyProtection="1">
      <alignment horizontal="center" vertical="center" wrapText="1"/>
    </xf>
    <xf numFmtId="3" fontId="18" fillId="0" borderId="7" xfId="1" applyNumberFormat="1" applyFont="1" applyFill="1" applyBorder="1" applyAlignment="1" applyProtection="1">
      <alignment horizontal="center" vertical="center" wrapText="1"/>
    </xf>
    <xf numFmtId="165" fontId="12" fillId="9" borderId="1" xfId="0" applyNumberFormat="1" applyFont="1" applyFill="1" applyBorder="1" applyAlignment="1">
      <alignment horizontal="center" vertical="center" wrapText="1"/>
    </xf>
    <xf numFmtId="3" fontId="12" fillId="0" borderId="5" xfId="0" applyNumberFormat="1" applyFont="1" applyBorder="1" applyAlignment="1">
      <alignment horizontal="center" vertical="center" wrapText="1"/>
    </xf>
    <xf numFmtId="3" fontId="12" fillId="0" borderId="7" xfId="0" applyNumberFormat="1" applyFont="1" applyBorder="1" applyAlignment="1">
      <alignment horizontal="center" vertical="center" wrapText="1"/>
    </xf>
    <xf numFmtId="3" fontId="12" fillId="0" borderId="6" xfId="0" applyNumberFormat="1" applyFont="1" applyBorder="1" applyAlignment="1">
      <alignment horizontal="center" vertical="center" wrapText="1"/>
    </xf>
    <xf numFmtId="1" fontId="12" fillId="0" borderId="5" xfId="0" applyNumberFormat="1" applyFont="1" applyBorder="1" applyAlignment="1">
      <alignment horizontal="center" vertical="center" wrapText="1"/>
    </xf>
    <xf numFmtId="1" fontId="12" fillId="0" borderId="7" xfId="0" applyNumberFormat="1" applyFont="1" applyBorder="1" applyAlignment="1">
      <alignment horizontal="center" vertical="center" wrapText="1"/>
    </xf>
    <xf numFmtId="1" fontId="12" fillId="0" borderId="6" xfId="0" applyNumberFormat="1" applyFont="1" applyBorder="1" applyAlignment="1">
      <alignment horizontal="center" vertical="center" wrapText="1"/>
    </xf>
    <xf numFmtId="1" fontId="14" fillId="0" borderId="5" xfId="0"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1" fontId="14" fillId="0" borderId="6" xfId="0" applyNumberFormat="1" applyFont="1" applyBorder="1" applyAlignment="1">
      <alignment horizontal="center" vertical="center" wrapText="1"/>
    </xf>
    <xf numFmtId="0" fontId="14" fillId="9" borderId="5" xfId="0" applyFont="1" applyFill="1" applyBorder="1" applyAlignment="1">
      <alignment horizontal="center" vertical="center" wrapText="1"/>
    </xf>
    <xf numFmtId="0" fontId="14" fillId="9" borderId="7" xfId="0" applyFont="1" applyFill="1" applyBorder="1" applyAlignment="1">
      <alignment horizontal="center" vertical="center" wrapText="1"/>
    </xf>
    <xf numFmtId="3" fontId="14" fillId="0" borderId="5" xfId="0" applyNumberFormat="1" applyFont="1" applyBorder="1" applyAlignment="1">
      <alignment horizontal="center" vertical="center" wrapText="1"/>
    </xf>
    <xf numFmtId="3" fontId="14" fillId="0" borderId="7" xfId="0" applyNumberFormat="1" applyFont="1" applyBorder="1" applyAlignment="1">
      <alignment horizontal="center" vertical="center" wrapText="1"/>
    </xf>
    <xf numFmtId="3" fontId="14" fillId="0" borderId="6" xfId="0" applyNumberFormat="1" applyFont="1" applyBorder="1" applyAlignment="1">
      <alignment horizontal="center" vertical="center" wrapText="1"/>
    </xf>
    <xf numFmtId="1" fontId="12" fillId="0" borderId="1" xfId="0" applyNumberFormat="1" applyFont="1" applyBorder="1" applyAlignment="1">
      <alignment horizontal="center" vertical="center"/>
    </xf>
    <xf numFmtId="0" fontId="15" fillId="4" borderId="3" xfId="0" applyFont="1" applyFill="1" applyBorder="1" applyAlignment="1">
      <alignment horizontal="center" wrapText="1"/>
    </xf>
    <xf numFmtId="0" fontId="15" fillId="4" borderId="4" xfId="0" applyFont="1" applyFill="1" applyBorder="1" applyAlignment="1">
      <alignment horizontal="center" wrapText="1"/>
    </xf>
    <xf numFmtId="0" fontId="15" fillId="4" borderId="2" xfId="0" applyFont="1" applyFill="1" applyBorder="1" applyAlignment="1">
      <alignment horizontal="center" wrapText="1"/>
    </xf>
    <xf numFmtId="0" fontId="15" fillId="5" borderId="3" xfId="0" applyFont="1" applyFill="1" applyBorder="1" applyAlignment="1">
      <alignment horizontal="center" wrapText="1"/>
    </xf>
    <xf numFmtId="0" fontId="15" fillId="5" borderId="4" xfId="0" applyFont="1" applyFill="1" applyBorder="1" applyAlignment="1">
      <alignment horizontal="center" wrapText="1"/>
    </xf>
    <xf numFmtId="0" fontId="15" fillId="5" borderId="2" xfId="0" applyFont="1" applyFill="1" applyBorder="1" applyAlignment="1">
      <alignment horizontal="center" wrapText="1"/>
    </xf>
    <xf numFmtId="3" fontId="18" fillId="0" borderId="6" xfId="1" applyNumberFormat="1" applyFont="1" applyFill="1" applyBorder="1" applyAlignment="1" applyProtection="1">
      <alignment horizontal="center" vertical="center" wrapText="1"/>
    </xf>
    <xf numFmtId="0" fontId="15" fillId="0" borderId="0" xfId="0" applyFont="1" applyAlignment="1">
      <alignment horizontal="center" vertical="center" wrapText="1"/>
    </xf>
    <xf numFmtId="0" fontId="15" fillId="4" borderId="1" xfId="0" applyFont="1" applyFill="1" applyBorder="1" applyAlignment="1">
      <alignment horizontal="center" wrapText="1"/>
    </xf>
    <xf numFmtId="0" fontId="12" fillId="0" borderId="1" xfId="0" applyFont="1" applyBorder="1" applyAlignment="1">
      <alignment horizontal="center" vertical="center"/>
    </xf>
    <xf numFmtId="0" fontId="15" fillId="0" borderId="5" xfId="4" applyFont="1" applyBorder="1" applyAlignment="1">
      <alignment horizontal="center" vertical="center" wrapText="1"/>
    </xf>
    <xf numFmtId="0" fontId="15" fillId="0" borderId="7" xfId="4" applyFont="1" applyBorder="1" applyAlignment="1">
      <alignment horizontal="center" vertical="center" wrapText="1"/>
    </xf>
    <xf numFmtId="0" fontId="15" fillId="0" borderId="6" xfId="4" applyFont="1" applyBorder="1" applyAlignment="1">
      <alignment horizontal="center" vertical="center" wrapText="1"/>
    </xf>
    <xf numFmtId="3" fontId="12" fillId="9" borderId="5" xfId="0" applyNumberFormat="1" applyFont="1" applyFill="1" applyBorder="1" applyAlignment="1">
      <alignment horizontal="center" vertical="center"/>
    </xf>
    <xf numFmtId="3" fontId="12" fillId="9" borderId="7" xfId="0" applyNumberFormat="1" applyFont="1" applyFill="1" applyBorder="1" applyAlignment="1">
      <alignment horizontal="center" vertical="center"/>
    </xf>
    <xf numFmtId="3" fontId="12" fillId="9" borderId="6" xfId="0" applyNumberFormat="1" applyFont="1" applyFill="1" applyBorder="1" applyAlignment="1">
      <alignment horizontal="center" vertical="center"/>
    </xf>
    <xf numFmtId="3" fontId="12" fillId="0" borderId="5" xfId="0" applyNumberFormat="1" applyFont="1" applyBorder="1" applyAlignment="1">
      <alignment horizontal="center" vertical="center"/>
    </xf>
    <xf numFmtId="3" fontId="12" fillId="0" borderId="7" xfId="0" applyNumberFormat="1" applyFont="1" applyBorder="1" applyAlignment="1">
      <alignment horizontal="center" vertical="center"/>
    </xf>
    <xf numFmtId="3" fontId="12" fillId="0" borderId="6" xfId="0" applyNumberFormat="1" applyFont="1" applyBorder="1" applyAlignment="1">
      <alignment horizontal="center" vertical="center"/>
    </xf>
    <xf numFmtId="1" fontId="15" fillId="0" borderId="5" xfId="0" applyNumberFormat="1" applyFont="1" applyBorder="1" applyAlignment="1">
      <alignment horizontal="center" vertical="center" wrapText="1"/>
    </xf>
    <xf numFmtId="1" fontId="15" fillId="0" borderId="7" xfId="0" applyNumberFormat="1" applyFont="1" applyBorder="1" applyAlignment="1">
      <alignment horizontal="center" vertical="center" wrapText="1"/>
    </xf>
    <xf numFmtId="1" fontId="15" fillId="0" borderId="6" xfId="0" applyNumberFormat="1" applyFont="1" applyBorder="1" applyAlignment="1">
      <alignment horizontal="center" vertical="center" wrapText="1"/>
    </xf>
    <xf numFmtId="0" fontId="14" fillId="9" borderId="6"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cellXfs>
  <cellStyles count="7">
    <cellStyle name="Moneda" xfId="6" builtinId="4"/>
    <cellStyle name="Normal" xfId="0" builtinId="0"/>
    <cellStyle name="Normal 2" xfId="3" xr:uid="{54F6CA54-49A1-42F5-A3C7-1F807BAE2250}"/>
    <cellStyle name="Normal 3 2" xfId="4" xr:uid="{8FF7909C-D2CA-4ACE-A656-74323B7CA547}"/>
    <cellStyle name="Normal 57" xfId="1" xr:uid="{00000000-0005-0000-0000-000003000000}"/>
    <cellStyle name="Normal 6" xfId="5" xr:uid="{002388E5-4384-44E9-A005-D276492E2CE5}"/>
    <cellStyle name="Porcentaje" xfId="2" builtinId="5"/>
  </cellStyles>
  <dxfs count="1">
    <dxf>
      <font>
        <color rgb="FF9C5700"/>
      </font>
      <fill>
        <patternFill>
          <bgColor rgb="FFFFEB9C"/>
        </patternFill>
      </fill>
    </dxf>
  </dxfs>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699255</xdr:colOff>
      <xdr:row>1</xdr:row>
      <xdr:rowOff>11051</xdr:rowOff>
    </xdr:from>
    <xdr:to>
      <xdr:col>8</xdr:col>
      <xdr:colOff>1679589</xdr:colOff>
      <xdr:row>5</xdr:row>
      <xdr:rowOff>67310</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4505" y="190968"/>
          <a:ext cx="988031" cy="9904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se%20Luis\Downloads\CATALOGO_DE_PRODUCTO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e uso"/>
      <sheetName val="Sectores"/>
      <sheetName val="Sectores-Programas-Subprogramas"/>
      <sheetName val="Catálogo de Productos"/>
      <sheetName val="Catálogo EDT"/>
      <sheetName val="Lista de entregables"/>
      <sheetName val="Lista de actividades"/>
      <sheetName val="ODS"/>
    </sheetNames>
    <sheetDataSet>
      <sheetData sheetId="0"/>
      <sheetData sheetId="1"/>
      <sheetData sheetId="2"/>
      <sheetData sheetId="3">
        <row r="10785">
          <cell r="E10785">
            <v>4503002</v>
          </cell>
          <cell r="F10785" t="str">
            <v>Servicio de educación informal</v>
          </cell>
        </row>
        <row r="10786">
          <cell r="E10786">
            <v>4503002</v>
          </cell>
          <cell r="F10786" t="str">
            <v>Servicio de educación informal</v>
          </cell>
        </row>
        <row r="10787">
          <cell r="E10787">
            <v>4503003</v>
          </cell>
          <cell r="F10787" t="str">
            <v>Servicio de asistencia técnica</v>
          </cell>
        </row>
        <row r="10788">
          <cell r="E10788">
            <v>4503004</v>
          </cell>
          <cell r="F10788" t="str">
            <v>Servicio de atención a emergencias y desastres</v>
          </cell>
        </row>
        <row r="10789">
          <cell r="E10789">
            <v>4503004</v>
          </cell>
          <cell r="F10789" t="str">
            <v>Servicio de atención a emergencias y desastres</v>
          </cell>
        </row>
        <row r="10790">
          <cell r="E10790">
            <v>4503005</v>
          </cell>
          <cell r="F10790" t="str">
            <v>Infraestructura para alojamiento temporal construida y dotada</v>
          </cell>
        </row>
        <row r="10791">
          <cell r="E10791">
            <v>4503006</v>
          </cell>
          <cell r="F10791" t="str">
            <v>Infraestructura para alojamiento temporal adecuada</v>
          </cell>
        </row>
        <row r="10792">
          <cell r="E10792">
            <v>4503007</v>
          </cell>
          <cell r="F10792" t="str">
            <v>Infraestructura para alojamiento temporal ampliada</v>
          </cell>
        </row>
        <row r="10793">
          <cell r="E10793">
            <v>4503008</v>
          </cell>
          <cell r="F10793" t="str">
            <v>Infraestructura para alojamiento temporal con reforzamiento estructural</v>
          </cell>
        </row>
        <row r="10794">
          <cell r="E10794">
            <v>4503009</v>
          </cell>
          <cell r="F10794" t="str">
            <v>Infraestructura para alojamiento temporal modificada</v>
          </cell>
        </row>
        <row r="10795">
          <cell r="E10795">
            <v>4503010</v>
          </cell>
          <cell r="F10795" t="str">
            <v>Infraestructura para alojamiento temporal construida</v>
          </cell>
        </row>
        <row r="10796">
          <cell r="E10796">
            <v>4503011</v>
          </cell>
          <cell r="F10796" t="str">
            <v>Infraestructura para alojamiento temporal dotada</v>
          </cell>
        </row>
        <row r="10797">
          <cell r="E10797">
            <v>4503012</v>
          </cell>
          <cell r="F10797" t="str">
            <v>Servicio de orientación y comunicación a las víctimas</v>
          </cell>
        </row>
        <row r="10798">
          <cell r="E10798">
            <v>4503012</v>
          </cell>
          <cell r="F10798" t="str">
            <v>Servicio de orientación y comunicación a las víctimas</v>
          </cell>
        </row>
        <row r="10799">
          <cell r="E10799">
            <v>4503012</v>
          </cell>
          <cell r="F10799" t="str">
            <v>Servicio de orientación y comunicación a las víctimas</v>
          </cell>
        </row>
        <row r="10800">
          <cell r="E10800">
            <v>4503012</v>
          </cell>
          <cell r="F10800" t="str">
            <v>Servicio de orientación y comunicación a las víctimas</v>
          </cell>
        </row>
        <row r="10801">
          <cell r="E10801">
            <v>4503012</v>
          </cell>
          <cell r="F10801" t="str">
            <v>Servicio de orientación y comunicación a las víctimas</v>
          </cell>
        </row>
        <row r="10802">
          <cell r="E10802">
            <v>4503012</v>
          </cell>
          <cell r="F10802" t="str">
            <v>Servicio de orientación y comunicación a las víctimas</v>
          </cell>
        </row>
        <row r="10803">
          <cell r="E10803">
            <v>4503014</v>
          </cell>
          <cell r="F10803" t="str">
            <v>Estaciones de bomberos adecuadas</v>
          </cell>
        </row>
        <row r="10804">
          <cell r="E10804">
            <v>4503015</v>
          </cell>
          <cell r="F10804" t="str">
            <v>Estaciones de bomberos construidas</v>
          </cell>
        </row>
        <row r="10805">
          <cell r="E10805">
            <v>4503016</v>
          </cell>
          <cell r="F10805" t="str">
            <v>Servicio de fortalecimiento a las salas de crisis territorial</v>
          </cell>
        </row>
        <row r="10806">
          <cell r="E10806">
            <v>4503017</v>
          </cell>
          <cell r="F10806" t="str">
            <v>Estudios de riesgo de desastres</v>
          </cell>
        </row>
        <row r="10807">
          <cell r="E10807">
            <v>4503018</v>
          </cell>
          <cell r="F10807" t="str">
            <v>"Servicio de monitoreo y seguimiento para la gestión del riesgo"</v>
          </cell>
        </row>
        <row r="10808">
          <cell r="E10808">
            <v>4503019</v>
          </cell>
          <cell r="F10808" t="str">
            <v>"Servicios de información implementados"</v>
          </cell>
        </row>
        <row r="10809">
          <cell r="E10809">
            <v>4503021</v>
          </cell>
          <cell r="F10809" t="str">
            <v>Servicio de fortalecimiento a Seccionales de Defensa Civil</v>
          </cell>
        </row>
        <row r="10810">
          <cell r="E10810">
            <v>4503022</v>
          </cell>
          <cell r="F10810" t="str">
            <v>Obras de infraestructura para la reducción del riesgo de desastres</v>
          </cell>
        </row>
        <row r="10811">
          <cell r="E10811">
            <v>4503022</v>
          </cell>
          <cell r="F10811" t="str">
            <v>Obras de infraestructura para la reducción del riesgo de desastres</v>
          </cell>
        </row>
        <row r="10812">
          <cell r="E10812">
            <v>4503022</v>
          </cell>
          <cell r="F10812" t="str">
            <v>Obras de infraestructura para la reducción del riesgo de desastres</v>
          </cell>
        </row>
        <row r="10813">
          <cell r="E10813">
            <v>4503022</v>
          </cell>
          <cell r="F10813" t="str">
            <v>Obras de infraestructura para la reducción del riesgo de desastres</v>
          </cell>
        </row>
        <row r="10814">
          <cell r="E10814">
            <v>4503022</v>
          </cell>
          <cell r="F10814" t="str">
            <v>Obras de infraestructura para la reducción del riesgo de desastres</v>
          </cell>
        </row>
        <row r="10815">
          <cell r="E10815">
            <v>4503022</v>
          </cell>
          <cell r="F10815" t="str">
            <v>Obras de infraestructura para la reducción del riesgo de desastres</v>
          </cell>
        </row>
        <row r="10816">
          <cell r="E10816">
            <v>4503022</v>
          </cell>
          <cell r="F10816" t="str">
            <v>Obras de infraestructura para la reducción del riesgo de desastres</v>
          </cell>
        </row>
        <row r="10817">
          <cell r="E10817">
            <v>4503022</v>
          </cell>
          <cell r="F10817" t="str">
            <v>Obras de infraestructura para la reducción del riesgo de desastres</v>
          </cell>
        </row>
        <row r="10818">
          <cell r="E10818">
            <v>4503023</v>
          </cell>
          <cell r="F10818" t="str">
            <v>Documentos de planeación</v>
          </cell>
        </row>
        <row r="10819">
          <cell r="E10819">
            <v>4503023</v>
          </cell>
          <cell r="F10819" t="str">
            <v>Documentos de planeación</v>
          </cell>
        </row>
        <row r="10820">
          <cell r="E10820">
            <v>4503023</v>
          </cell>
          <cell r="F10820" t="str">
            <v>Documentos de planeación</v>
          </cell>
        </row>
        <row r="10821">
          <cell r="E10821">
            <v>4503023</v>
          </cell>
          <cell r="F10821" t="str">
            <v>Documentos de planeación</v>
          </cell>
        </row>
        <row r="10822">
          <cell r="E10822">
            <v>4503024</v>
          </cell>
          <cell r="F10822" t="str">
            <v>Documentos normativos</v>
          </cell>
        </row>
        <row r="10823">
          <cell r="E10823">
            <v>4503024</v>
          </cell>
          <cell r="F10823" t="str">
            <v>Documentos normativos</v>
          </cell>
        </row>
        <row r="10824">
          <cell r="E10824">
            <v>4503026</v>
          </cell>
          <cell r="F10824" t="str">
            <v>Centros logísticos construidos y dotados</v>
          </cell>
        </row>
        <row r="10825">
          <cell r="E10825">
            <v>4503028</v>
          </cell>
          <cell r="F10825" t="str">
            <v>Servicios de apoyo para atención de  población afectada por situaciones de emergencia, desastre o declaratorias de calamidad pública</v>
          </cell>
        </row>
        <row r="10826">
          <cell r="E10826">
            <v>4503028</v>
          </cell>
          <cell r="F10826" t="str">
            <v>Servicios de apoyo para atención de  población afectada por situaciones de emergencia, desastre o declaratorias de calamidad pública</v>
          </cell>
        </row>
        <row r="10827">
          <cell r="E10827">
            <v>4503028</v>
          </cell>
          <cell r="F10827" t="str">
            <v>Servicios de apoyo para atención de  población afectada por situaciones de emergencia, desastre o declaratorias de calamidad pública</v>
          </cell>
        </row>
        <row r="10828">
          <cell r="E10828">
            <v>4503028</v>
          </cell>
          <cell r="F10828" t="str">
            <v>Servicios de apoyo para atención de  población afectada por situaciones de emergencia, desastre o declaratorias de calamidad pública</v>
          </cell>
        </row>
        <row r="10829">
          <cell r="E10829">
            <v>4503028</v>
          </cell>
          <cell r="F10829" t="str">
            <v>Servicios de apoyo para atención de  población afectada por situaciones de emergencia, desastre o declaratorias de calamidad pública</v>
          </cell>
        </row>
        <row r="10830">
          <cell r="E10830">
            <v>4503028</v>
          </cell>
          <cell r="F10830" t="str">
            <v>Servicios de apoyo para atención de  población afectada por situaciones de emergencia, desastre o declaratorias de calamidad pública</v>
          </cell>
        </row>
        <row r="10831">
          <cell r="E10831">
            <v>4503028</v>
          </cell>
          <cell r="F10831" t="str">
            <v>Servicios de apoyo para atención de  población afectada por situaciones de emergencia, desastre o declaratorias de calamidad pública</v>
          </cell>
        </row>
        <row r="10832">
          <cell r="E10832">
            <v>4503028</v>
          </cell>
          <cell r="F10832" t="str">
            <v>Servicios de apoyo para atención de  población afectada por situaciones de emergencia, desastre o declaratorias de calamidad pública</v>
          </cell>
        </row>
        <row r="10833">
          <cell r="E10833">
            <v>4503028</v>
          </cell>
          <cell r="F10833" t="str">
            <v>Servicios de apoyo para atención de  población afectada por situaciones de emergencia, desastre o declaratorias de calamidad pública</v>
          </cell>
        </row>
        <row r="10834">
          <cell r="E10834">
            <v>4503028</v>
          </cell>
          <cell r="F10834" t="str">
            <v>Servicios de apoyo para atención de  población afectada por situaciones de emergencia, desastre o declaratorias de calamidad pública</v>
          </cell>
        </row>
        <row r="10835">
          <cell r="E10835">
            <v>4503028</v>
          </cell>
          <cell r="F10835" t="str">
            <v>Servicios de apoyo para atención de  población afectada por situaciones de emergencia, desastre o declaratorias de calamidad pública</v>
          </cell>
        </row>
        <row r="10836">
          <cell r="E10836">
            <v>4503028</v>
          </cell>
          <cell r="F10836" t="str">
            <v>Servicios de apoyo para atención de  población afectada por situaciones de emergencia, desastre o declaratorias de calamidad pública</v>
          </cell>
        </row>
        <row r="10837">
          <cell r="E10837">
            <v>4503028</v>
          </cell>
          <cell r="F10837" t="str">
            <v>Servicios de apoyo para atención de  población afectada por situaciones de emergencia, desastre o declaratorias de calamidad pública</v>
          </cell>
        </row>
        <row r="10838">
          <cell r="E10838">
            <v>4503028</v>
          </cell>
          <cell r="F10838" t="str">
            <v>Servicios de apoyo para atención de  población afectada por situaciones de emergencia, desastre o declaratorias de calamidad pública</v>
          </cell>
        </row>
        <row r="10839">
          <cell r="E10839">
            <v>4503028</v>
          </cell>
          <cell r="F10839" t="str">
            <v>Servicios de apoyo para atención de  población afectada por situaciones de emergencia, desastre o declaratorias de calamidad pública</v>
          </cell>
        </row>
        <row r="10840">
          <cell r="E10840">
            <v>4503028</v>
          </cell>
          <cell r="F10840" t="str">
            <v>Servicios de apoyo para atención de  población afectada por situaciones de emergencia, desastre o declaratorias de calamidad pública</v>
          </cell>
        </row>
        <row r="10841">
          <cell r="E10841">
            <v>4503028</v>
          </cell>
          <cell r="F10841" t="str">
            <v>Servicios de apoyo para atención de  población afectada por situaciones de emergencia, desastre o declaratorias de calamidad pública</v>
          </cell>
        </row>
        <row r="10842">
          <cell r="E10842">
            <v>4503028</v>
          </cell>
          <cell r="F10842" t="str">
            <v>Servicios de apoyo para atención de  población afectada por situaciones de emergencia, desastre o declaratorias de calamidad pública</v>
          </cell>
        </row>
        <row r="10843">
          <cell r="E10843">
            <v>4503028</v>
          </cell>
          <cell r="F10843" t="str">
            <v>Servicios de apoyo para atención de  población afectada por situaciones de emergencia, desastre o declaratorias de calamidad pública</v>
          </cell>
        </row>
        <row r="10844">
          <cell r="E10844">
            <v>4503028</v>
          </cell>
          <cell r="F10844" t="str">
            <v>Servicios de apoyo para atención de  población afectada por situaciones de emergencia, desastre o declaratorias de calamidad pública</v>
          </cell>
        </row>
        <row r="10845">
          <cell r="E10845">
            <v>4503029</v>
          </cell>
          <cell r="F10845" t="str">
            <v>Documentos metodológicos</v>
          </cell>
        </row>
        <row r="10846">
          <cell r="E10846">
            <v>4503030</v>
          </cell>
          <cell r="F10846" t="str">
            <v>Documentos de investigación</v>
          </cell>
        </row>
        <row r="10847">
          <cell r="E10847">
            <v>4503031</v>
          </cell>
          <cell r="F10847" t="str">
            <v>Documentos de lineamientos técnicos</v>
          </cell>
        </row>
        <row r="10848">
          <cell r="E10848">
            <v>4503032</v>
          </cell>
          <cell r="F10848" t="str">
            <v>Servicio de información actualizado</v>
          </cell>
        </row>
        <row r="10849">
          <cell r="E10849">
            <v>4503032</v>
          </cell>
          <cell r="F10849" t="str">
            <v>Servicio de información actualizado</v>
          </cell>
        </row>
        <row r="10850">
          <cell r="E10850">
            <v>4503032</v>
          </cell>
          <cell r="F10850" t="str">
            <v>Servicio de información actualizado</v>
          </cell>
        </row>
        <row r="10851">
          <cell r="E10851">
            <v>4503033</v>
          </cell>
          <cell r="F10851" t="str">
            <v>Servicio de información implementado</v>
          </cell>
        </row>
        <row r="10852">
          <cell r="E10852">
            <v>4503033</v>
          </cell>
          <cell r="F10852" t="str">
            <v>Servicio de información implementado</v>
          </cell>
        </row>
        <row r="10853">
          <cell r="E10853">
            <v>4503033</v>
          </cell>
          <cell r="F10853" t="str">
            <v>Servicio de información implementado</v>
          </cell>
        </row>
        <row r="10854">
          <cell r="E10854">
            <v>4503034</v>
          </cell>
          <cell r="F10854" t="str">
            <v>Documentos de evaluación</v>
          </cell>
        </row>
        <row r="10855">
          <cell r="E10855">
            <v>4503035</v>
          </cell>
          <cell r="F10855" t="str">
            <v>Servicio prevención y control de incendios</v>
          </cell>
        </row>
        <row r="10856">
          <cell r="E10856">
            <v>4503036</v>
          </cell>
          <cell r="F10856" t="str">
            <v>Servicio de apoyo financiero para la prevención y control de incendios en los municipios</v>
          </cell>
        </row>
      </sheetData>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Q131"/>
  <sheetViews>
    <sheetView tabSelected="1" topLeftCell="AB117" zoomScale="80" zoomScaleNormal="80" workbookViewId="0">
      <selection activeCell="AB129" sqref="AB129:AB130"/>
    </sheetView>
  </sheetViews>
  <sheetFormatPr baseColWidth="10" defaultColWidth="11.42578125" defaultRowHeight="17.25"/>
  <cols>
    <col min="1" max="1" width="76.140625" style="16" customWidth="1"/>
    <col min="2" max="2" width="24.140625" style="16" bestFit="1" customWidth="1"/>
    <col min="3" max="3" width="61.7109375" style="16" bestFit="1" customWidth="1"/>
    <col min="4" max="4" width="27.42578125" style="16" bestFit="1" customWidth="1"/>
    <col min="5" max="5" width="31.28515625" style="16" bestFit="1" customWidth="1"/>
    <col min="6" max="6" width="21.5703125" style="16" customWidth="1"/>
    <col min="7" max="7" width="31.140625" style="16" customWidth="1"/>
    <col min="8" max="8" width="76.140625" style="16" customWidth="1"/>
    <col min="9" max="9" width="54.28515625" style="16" bestFit="1" customWidth="1"/>
    <col min="10" max="10" width="36.7109375" style="35" customWidth="1"/>
    <col min="11" max="11" width="76.140625" style="36" customWidth="1"/>
    <col min="12" max="12" width="33.42578125" style="36" bestFit="1" customWidth="1"/>
    <col min="13" max="13" width="30.5703125" style="36" bestFit="1" customWidth="1"/>
    <col min="14" max="14" width="76.140625" style="36" customWidth="1"/>
    <col min="15" max="15" width="69.42578125" style="36" customWidth="1"/>
    <col min="16" max="16" width="23.5703125" style="36" customWidth="1"/>
    <col min="17" max="17" width="56.5703125" style="36" customWidth="1"/>
    <col min="18" max="18" width="26.28515625" style="36" customWidth="1"/>
    <col min="19" max="19" width="31.28515625" style="37" customWidth="1"/>
    <col min="20" max="20" width="41.85546875" style="16" customWidth="1"/>
    <col min="21" max="21" width="60.5703125" style="16" customWidth="1"/>
    <col min="22" max="22" width="29.7109375" style="16" customWidth="1"/>
    <col min="23" max="23" width="29.5703125" style="38" customWidth="1"/>
    <col min="24" max="24" width="24.28515625" style="38" hidden="1" customWidth="1"/>
    <col min="25" max="25" width="28.140625" style="38" hidden="1" customWidth="1"/>
    <col min="26" max="26" width="24" style="38" hidden="1" customWidth="1"/>
    <col min="27" max="27" width="62.42578125" style="38" hidden="1" customWidth="1"/>
    <col min="28" max="28" width="76.140625" style="16" customWidth="1"/>
    <col min="29" max="29" width="76.140625" style="39" customWidth="1"/>
    <col min="30" max="41" width="5.7109375" style="39" customWidth="1"/>
    <col min="42" max="42" width="27.85546875" style="16" customWidth="1"/>
    <col min="43" max="43" width="50.42578125" style="33" customWidth="1"/>
    <col min="44" max="16384" width="11.42578125" style="33"/>
  </cols>
  <sheetData>
    <row r="2" spans="1:42">
      <c r="G2" s="154" t="s">
        <v>18</v>
      </c>
      <c r="H2" s="154"/>
      <c r="I2" s="154"/>
      <c r="J2" s="154"/>
      <c r="K2" s="154"/>
      <c r="L2" s="154"/>
      <c r="M2" s="154"/>
      <c r="N2" s="154"/>
      <c r="O2" s="154"/>
      <c r="P2" s="154"/>
      <c r="Q2" s="154"/>
      <c r="R2" s="154"/>
      <c r="S2" s="154"/>
      <c r="T2" s="154"/>
      <c r="U2" s="154"/>
      <c r="V2" s="154"/>
      <c r="W2" s="154"/>
      <c r="X2" s="154"/>
      <c r="Y2" s="154"/>
      <c r="Z2" s="154"/>
      <c r="AA2" s="154"/>
      <c r="AB2" s="9"/>
      <c r="AC2" s="32"/>
      <c r="AD2" s="32"/>
      <c r="AE2" s="32"/>
      <c r="AF2" s="32"/>
      <c r="AG2" s="32"/>
      <c r="AH2" s="32"/>
      <c r="AI2" s="32"/>
      <c r="AJ2" s="32"/>
      <c r="AK2" s="32"/>
      <c r="AL2" s="32"/>
      <c r="AM2" s="32"/>
      <c r="AN2" s="32"/>
      <c r="AO2" s="32"/>
      <c r="AP2" s="32"/>
    </row>
    <row r="3" spans="1:42">
      <c r="G3" s="154"/>
      <c r="H3" s="154"/>
      <c r="I3" s="154"/>
      <c r="J3" s="154"/>
      <c r="K3" s="154"/>
      <c r="L3" s="154"/>
      <c r="M3" s="154"/>
      <c r="N3" s="154"/>
      <c r="O3" s="154"/>
      <c r="P3" s="154"/>
      <c r="Q3" s="154"/>
      <c r="R3" s="154"/>
      <c r="S3" s="154"/>
      <c r="T3" s="154"/>
      <c r="U3" s="154"/>
      <c r="V3" s="154"/>
      <c r="W3" s="154"/>
      <c r="X3" s="154"/>
      <c r="Y3" s="154"/>
      <c r="Z3" s="154"/>
      <c r="AA3" s="154"/>
      <c r="AB3" s="9"/>
      <c r="AC3" s="32"/>
      <c r="AD3" s="32"/>
      <c r="AE3" s="32"/>
      <c r="AF3" s="32"/>
      <c r="AG3" s="32"/>
      <c r="AH3" s="32"/>
      <c r="AI3" s="32"/>
      <c r="AJ3" s="32"/>
      <c r="AK3" s="32"/>
      <c r="AL3" s="32"/>
      <c r="AM3" s="32"/>
      <c r="AN3" s="32"/>
      <c r="AO3" s="32"/>
      <c r="AP3" s="32"/>
    </row>
    <row r="4" spans="1:42">
      <c r="G4" s="154"/>
      <c r="H4" s="154"/>
      <c r="I4" s="154"/>
      <c r="J4" s="154"/>
      <c r="K4" s="154"/>
      <c r="L4" s="154"/>
      <c r="M4" s="154"/>
      <c r="N4" s="154"/>
      <c r="O4" s="154"/>
      <c r="P4" s="154"/>
      <c r="Q4" s="154"/>
      <c r="R4" s="154"/>
      <c r="S4" s="154"/>
      <c r="T4" s="154"/>
      <c r="U4" s="154"/>
      <c r="V4" s="154"/>
      <c r="W4" s="154"/>
      <c r="X4" s="154"/>
      <c r="Y4" s="154"/>
      <c r="Z4" s="154"/>
      <c r="AA4" s="154"/>
      <c r="AB4" s="9"/>
      <c r="AC4" s="32"/>
      <c r="AD4" s="32"/>
      <c r="AE4" s="32"/>
      <c r="AF4" s="32"/>
      <c r="AG4" s="32"/>
      <c r="AH4" s="32"/>
      <c r="AI4" s="32"/>
      <c r="AJ4" s="32"/>
      <c r="AK4" s="32"/>
      <c r="AL4" s="32"/>
      <c r="AM4" s="32"/>
      <c r="AN4" s="32"/>
      <c r="AO4" s="32"/>
      <c r="AP4" s="32"/>
    </row>
    <row r="5" spans="1:42">
      <c r="G5" s="154"/>
      <c r="H5" s="154"/>
      <c r="I5" s="154"/>
      <c r="J5" s="154"/>
      <c r="K5" s="154"/>
      <c r="L5" s="154"/>
      <c r="M5" s="154"/>
      <c r="N5" s="154"/>
      <c r="O5" s="154"/>
      <c r="P5" s="154"/>
      <c r="Q5" s="154"/>
      <c r="R5" s="154"/>
      <c r="S5" s="154"/>
      <c r="T5" s="154"/>
      <c r="U5" s="154"/>
      <c r="V5" s="154"/>
      <c r="W5" s="154"/>
      <c r="X5" s="154"/>
      <c r="Y5" s="154"/>
      <c r="Z5" s="154"/>
      <c r="AA5" s="154"/>
      <c r="AB5" s="9"/>
      <c r="AC5" s="32"/>
      <c r="AD5" s="32"/>
      <c r="AE5" s="32"/>
      <c r="AF5" s="32"/>
      <c r="AG5" s="32"/>
      <c r="AH5" s="32"/>
      <c r="AI5" s="32"/>
      <c r="AJ5" s="32"/>
      <c r="AK5" s="32"/>
      <c r="AL5" s="32"/>
      <c r="AM5" s="32"/>
      <c r="AN5" s="32"/>
      <c r="AO5" s="32"/>
      <c r="AP5" s="32"/>
    </row>
    <row r="6" spans="1:42">
      <c r="G6" s="154"/>
      <c r="H6" s="154"/>
      <c r="I6" s="154"/>
      <c r="J6" s="154"/>
      <c r="K6" s="154"/>
      <c r="L6" s="154"/>
      <c r="M6" s="154"/>
      <c r="N6" s="154"/>
      <c r="O6" s="154"/>
      <c r="P6" s="154"/>
      <c r="Q6" s="154"/>
      <c r="R6" s="154"/>
      <c r="S6" s="154"/>
      <c r="T6" s="154"/>
      <c r="U6" s="154"/>
      <c r="V6" s="154"/>
      <c r="W6" s="154"/>
      <c r="X6" s="154"/>
      <c r="Y6" s="154"/>
      <c r="Z6" s="154"/>
      <c r="AA6" s="154"/>
      <c r="AB6" s="9"/>
      <c r="AC6" s="32"/>
      <c r="AD6" s="32"/>
      <c r="AE6" s="32"/>
      <c r="AF6" s="32"/>
      <c r="AG6" s="32"/>
      <c r="AH6" s="32"/>
      <c r="AI6" s="32"/>
      <c r="AJ6" s="32"/>
      <c r="AK6" s="32"/>
      <c r="AL6" s="32"/>
      <c r="AM6" s="32"/>
      <c r="AN6" s="32"/>
      <c r="AO6" s="32"/>
      <c r="AP6" s="32"/>
    </row>
    <row r="7" spans="1:42">
      <c r="G7" s="9"/>
      <c r="H7" s="9"/>
      <c r="I7" s="9"/>
      <c r="J7" s="10"/>
      <c r="K7" s="9"/>
      <c r="L7" s="9"/>
      <c r="M7" s="9"/>
      <c r="N7" s="9"/>
      <c r="O7" s="9"/>
      <c r="P7" s="9"/>
      <c r="Q7" s="9"/>
      <c r="R7" s="9"/>
      <c r="S7" s="11"/>
      <c r="T7" s="9"/>
      <c r="U7" s="9"/>
      <c r="V7" s="9"/>
      <c r="W7" s="9"/>
      <c r="X7" s="9"/>
      <c r="Y7" s="9"/>
      <c r="Z7" s="9"/>
      <c r="AA7" s="9"/>
      <c r="AB7" s="9"/>
      <c r="AC7" s="32"/>
      <c r="AD7" s="32"/>
      <c r="AE7" s="32"/>
      <c r="AF7" s="32"/>
      <c r="AG7" s="32"/>
      <c r="AH7" s="32"/>
      <c r="AI7" s="32"/>
      <c r="AJ7" s="32"/>
      <c r="AK7" s="32"/>
      <c r="AL7" s="32"/>
      <c r="AM7" s="32"/>
      <c r="AN7" s="32"/>
      <c r="AO7" s="32"/>
      <c r="AP7" s="32"/>
    </row>
    <row r="8" spans="1:42">
      <c r="A8" s="25" t="s">
        <v>12</v>
      </c>
      <c r="B8" s="156" t="s">
        <v>211</v>
      </c>
      <c r="C8" s="156"/>
      <c r="D8" s="156"/>
      <c r="E8" s="156"/>
      <c r="I8" s="9"/>
      <c r="J8" s="10"/>
      <c r="K8" s="9"/>
      <c r="L8" s="9"/>
      <c r="M8" s="9"/>
      <c r="N8" s="9"/>
      <c r="O8" s="9"/>
      <c r="P8" s="9"/>
      <c r="Q8" s="9"/>
      <c r="R8" s="9"/>
      <c r="S8" s="11"/>
      <c r="T8" s="9"/>
      <c r="U8" s="9"/>
      <c r="V8" s="9"/>
      <c r="W8" s="9"/>
      <c r="X8" s="9"/>
      <c r="Y8" s="9"/>
      <c r="Z8" s="9"/>
      <c r="AA8" s="9"/>
      <c r="AB8" s="9"/>
      <c r="AC8" s="9"/>
      <c r="AD8" s="9"/>
      <c r="AE8" s="9"/>
      <c r="AF8" s="9"/>
      <c r="AG8" s="9"/>
      <c r="AH8" s="9"/>
      <c r="AI8" s="9"/>
      <c r="AJ8" s="9"/>
      <c r="AK8" s="9"/>
      <c r="AL8" s="9"/>
      <c r="AM8" s="9"/>
      <c r="AN8" s="9"/>
      <c r="AO8" s="9"/>
      <c r="AP8" s="9"/>
    </row>
    <row r="9" spans="1:42">
      <c r="A9" s="25" t="s">
        <v>13</v>
      </c>
      <c r="B9" s="156"/>
      <c r="C9" s="156"/>
      <c r="D9" s="156"/>
      <c r="E9" s="156"/>
      <c r="I9" s="9"/>
      <c r="J9" s="10"/>
      <c r="K9" s="9"/>
      <c r="L9" s="9"/>
      <c r="M9" s="9"/>
      <c r="N9" s="9"/>
      <c r="O9" s="9"/>
      <c r="P9" s="9"/>
      <c r="Q9" s="9"/>
      <c r="R9" s="9"/>
      <c r="S9" s="11"/>
      <c r="T9" s="9"/>
      <c r="U9" s="9"/>
      <c r="V9" s="9"/>
      <c r="W9" s="9"/>
      <c r="X9" s="9"/>
      <c r="Y9" s="9"/>
      <c r="Z9" s="9"/>
      <c r="AA9" s="9"/>
      <c r="AB9" s="9"/>
      <c r="AC9" s="9"/>
      <c r="AD9" s="9"/>
      <c r="AE9" s="9"/>
      <c r="AF9" s="9"/>
      <c r="AG9" s="9"/>
      <c r="AH9" s="9"/>
      <c r="AI9" s="9"/>
      <c r="AJ9" s="9"/>
      <c r="AK9" s="9"/>
      <c r="AL9" s="9"/>
      <c r="AM9" s="9"/>
      <c r="AN9" s="9"/>
      <c r="AO9" s="9"/>
      <c r="AP9" s="9"/>
    </row>
    <row r="10" spans="1:42">
      <c r="A10" s="26" t="s">
        <v>14</v>
      </c>
      <c r="B10" s="116">
        <v>2025</v>
      </c>
      <c r="C10" s="116"/>
      <c r="D10" s="116"/>
      <c r="E10" s="116"/>
      <c r="I10" s="9"/>
      <c r="J10" s="10"/>
      <c r="K10" s="9"/>
      <c r="L10" s="9"/>
      <c r="M10" s="9"/>
      <c r="N10" s="9"/>
      <c r="O10" s="9"/>
      <c r="P10" s="9"/>
      <c r="Q10" s="9"/>
      <c r="R10" s="9"/>
      <c r="S10" s="11"/>
      <c r="T10" s="9"/>
      <c r="U10" s="9"/>
      <c r="V10" s="9"/>
      <c r="W10" s="9"/>
      <c r="X10" s="9"/>
      <c r="Y10" s="9"/>
      <c r="Z10" s="9"/>
      <c r="AA10" s="9"/>
      <c r="AB10" s="9"/>
      <c r="AC10" s="9"/>
      <c r="AD10" s="9"/>
      <c r="AE10" s="9"/>
      <c r="AF10" s="9"/>
      <c r="AG10" s="9"/>
      <c r="AH10" s="9"/>
      <c r="AI10" s="9"/>
      <c r="AJ10" s="9"/>
      <c r="AK10" s="9"/>
      <c r="AL10" s="9"/>
      <c r="AM10" s="9"/>
      <c r="AN10" s="9"/>
      <c r="AO10" s="9"/>
      <c r="AP10" s="9"/>
    </row>
    <row r="11" spans="1:42">
      <c r="A11" s="155" t="s">
        <v>212</v>
      </c>
      <c r="B11" s="155"/>
      <c r="C11" s="155"/>
      <c r="D11" s="155"/>
      <c r="E11" s="155"/>
      <c r="F11" s="155"/>
      <c r="G11" s="155"/>
      <c r="H11" s="155"/>
      <c r="I11" s="155"/>
      <c r="J11" s="148" t="s">
        <v>48</v>
      </c>
      <c r="K11" s="148"/>
      <c r="L11" s="148"/>
      <c r="M11" s="148"/>
      <c r="N11" s="148"/>
      <c r="O11" s="148"/>
      <c r="P11" s="148"/>
      <c r="Q11" s="148"/>
      <c r="R11" s="149"/>
      <c r="S11" s="150" t="s">
        <v>11</v>
      </c>
      <c r="T11" s="151"/>
      <c r="U11" s="151"/>
      <c r="V11" s="151"/>
      <c r="W11" s="151"/>
      <c r="X11" s="151"/>
      <c r="Y11" s="151"/>
      <c r="Z11" s="151"/>
      <c r="AA11" s="152"/>
      <c r="AB11" s="147" t="s">
        <v>24</v>
      </c>
      <c r="AC11" s="148"/>
      <c r="AD11" s="148"/>
      <c r="AE11" s="148"/>
      <c r="AF11" s="148"/>
      <c r="AG11" s="148"/>
      <c r="AH11" s="148"/>
      <c r="AI11" s="148"/>
      <c r="AJ11" s="148"/>
      <c r="AK11" s="148"/>
      <c r="AL11" s="148"/>
      <c r="AM11" s="148"/>
      <c r="AN11" s="148"/>
      <c r="AO11" s="148"/>
      <c r="AP11" s="149"/>
    </row>
    <row r="12" spans="1:42" s="34" customFormat="1" ht="52.5" customHeight="1">
      <c r="A12" s="13" t="s">
        <v>19</v>
      </c>
      <c r="B12" s="13" t="s">
        <v>38</v>
      </c>
      <c r="C12" s="13" t="s">
        <v>39</v>
      </c>
      <c r="D12" s="13" t="s">
        <v>2</v>
      </c>
      <c r="E12" s="13" t="s">
        <v>3</v>
      </c>
      <c r="F12" s="13" t="s">
        <v>40</v>
      </c>
      <c r="G12" s="13" t="s">
        <v>37</v>
      </c>
      <c r="H12" s="13" t="s">
        <v>41</v>
      </c>
      <c r="I12" s="15" t="s">
        <v>42</v>
      </c>
      <c r="J12" s="13" t="s">
        <v>0</v>
      </c>
      <c r="K12" s="15" t="s">
        <v>1</v>
      </c>
      <c r="L12" s="15" t="s">
        <v>43</v>
      </c>
      <c r="M12" s="15" t="s">
        <v>6</v>
      </c>
      <c r="N12" s="15" t="s">
        <v>5</v>
      </c>
      <c r="O12" s="15" t="s">
        <v>21</v>
      </c>
      <c r="P12" s="15" t="s">
        <v>22</v>
      </c>
      <c r="Q12" s="15" t="s">
        <v>23</v>
      </c>
      <c r="R12" s="15" t="s">
        <v>44</v>
      </c>
      <c r="S12" s="17" t="s">
        <v>47</v>
      </c>
      <c r="T12" s="18" t="s">
        <v>7</v>
      </c>
      <c r="U12" s="18" t="s">
        <v>4</v>
      </c>
      <c r="V12" s="18" t="s">
        <v>17</v>
      </c>
      <c r="W12" s="19" t="s">
        <v>8</v>
      </c>
      <c r="X12" s="19" t="s">
        <v>15</v>
      </c>
      <c r="Y12" s="19" t="s">
        <v>16</v>
      </c>
      <c r="Z12" s="19" t="s">
        <v>9</v>
      </c>
      <c r="AA12" s="19" t="s">
        <v>10</v>
      </c>
      <c r="AB12" s="15" t="s">
        <v>45</v>
      </c>
      <c r="AC12" s="12" t="s">
        <v>46</v>
      </c>
      <c r="AD12" s="12" t="s">
        <v>25</v>
      </c>
      <c r="AE12" s="12" t="s">
        <v>26</v>
      </c>
      <c r="AF12" s="12" t="s">
        <v>27</v>
      </c>
      <c r="AG12" s="12" t="s">
        <v>28</v>
      </c>
      <c r="AH12" s="12" t="s">
        <v>29</v>
      </c>
      <c r="AI12" s="12" t="s">
        <v>30</v>
      </c>
      <c r="AJ12" s="12" t="s">
        <v>31</v>
      </c>
      <c r="AK12" s="12" t="s">
        <v>32</v>
      </c>
      <c r="AL12" s="12" t="s">
        <v>33</v>
      </c>
      <c r="AM12" s="12" t="s">
        <v>34</v>
      </c>
      <c r="AN12" s="12" t="s">
        <v>35</v>
      </c>
      <c r="AO12" s="12" t="s">
        <v>36</v>
      </c>
      <c r="AP12" s="12" t="s">
        <v>20</v>
      </c>
    </row>
    <row r="13" spans="1:42" ht="51.75" customHeight="1">
      <c r="A13" s="96" t="s">
        <v>54</v>
      </c>
      <c r="B13" s="96" t="s">
        <v>55</v>
      </c>
      <c r="C13" s="96" t="s">
        <v>56</v>
      </c>
      <c r="D13" s="96">
        <v>17</v>
      </c>
      <c r="E13" s="96" t="s">
        <v>61</v>
      </c>
      <c r="F13" s="96">
        <v>1704</v>
      </c>
      <c r="G13" s="96" t="s">
        <v>62</v>
      </c>
      <c r="H13" s="96">
        <v>1100</v>
      </c>
      <c r="I13" s="96" t="s">
        <v>208</v>
      </c>
      <c r="J13" s="135">
        <v>2024003520112</v>
      </c>
      <c r="K13" s="96" t="s">
        <v>209</v>
      </c>
      <c r="L13" s="157">
        <v>413</v>
      </c>
      <c r="M13" s="104">
        <v>1704010</v>
      </c>
      <c r="N13" s="104" t="s">
        <v>69</v>
      </c>
      <c r="O13" s="104" t="s">
        <v>100</v>
      </c>
      <c r="P13" s="104">
        <v>170401000</v>
      </c>
      <c r="Q13" s="104" t="s">
        <v>101</v>
      </c>
      <c r="R13" s="104">
        <v>15</v>
      </c>
      <c r="S13" s="104" t="s">
        <v>53</v>
      </c>
      <c r="T13" s="96"/>
      <c r="U13" s="104" t="s">
        <v>202</v>
      </c>
      <c r="V13" s="104" t="s">
        <v>50</v>
      </c>
      <c r="W13" s="106">
        <v>20000000</v>
      </c>
      <c r="X13" s="106"/>
      <c r="Y13" s="106"/>
      <c r="Z13" s="106">
        <f>+W13</f>
        <v>20000000</v>
      </c>
      <c r="AA13" s="106"/>
      <c r="AB13" s="96" t="s">
        <v>213</v>
      </c>
      <c r="AC13" s="52" t="s">
        <v>276</v>
      </c>
      <c r="AD13" s="7"/>
      <c r="AE13" s="7"/>
      <c r="AF13" s="42"/>
      <c r="AG13" s="42"/>
      <c r="AH13" s="42"/>
      <c r="AI13" s="42"/>
      <c r="AJ13" s="42"/>
      <c r="AK13" s="42"/>
      <c r="AL13" s="7"/>
      <c r="AM13" s="7"/>
      <c r="AN13" s="7"/>
      <c r="AO13" s="7"/>
      <c r="AP13" s="23" t="s">
        <v>211</v>
      </c>
    </row>
    <row r="14" spans="1:42" ht="51.75">
      <c r="A14" s="97"/>
      <c r="B14" s="97"/>
      <c r="C14" s="97"/>
      <c r="D14" s="97"/>
      <c r="E14" s="97"/>
      <c r="F14" s="97"/>
      <c r="G14" s="97"/>
      <c r="H14" s="97"/>
      <c r="I14" s="97"/>
      <c r="J14" s="136"/>
      <c r="K14" s="97"/>
      <c r="L14" s="158"/>
      <c r="M14" s="109"/>
      <c r="N14" s="109"/>
      <c r="O14" s="109"/>
      <c r="P14" s="109"/>
      <c r="Q14" s="109"/>
      <c r="R14" s="109"/>
      <c r="S14" s="105"/>
      <c r="T14" s="98"/>
      <c r="U14" s="105"/>
      <c r="V14" s="105"/>
      <c r="W14" s="108"/>
      <c r="X14" s="108"/>
      <c r="Y14" s="108"/>
      <c r="Z14" s="108"/>
      <c r="AA14" s="108"/>
      <c r="AB14" s="97"/>
      <c r="AC14" s="52" t="s">
        <v>278</v>
      </c>
      <c r="AD14" s="7"/>
      <c r="AE14" s="7"/>
      <c r="AF14" s="42"/>
      <c r="AG14" s="42"/>
      <c r="AH14" s="42"/>
      <c r="AI14" s="42"/>
      <c r="AJ14" s="42"/>
      <c r="AK14" s="42"/>
      <c r="AL14" s="7"/>
      <c r="AM14" s="7"/>
      <c r="AN14" s="7"/>
      <c r="AO14" s="7"/>
      <c r="AP14" s="23" t="s">
        <v>211</v>
      </c>
    </row>
    <row r="15" spans="1:42" ht="54.75" customHeight="1">
      <c r="A15" s="97"/>
      <c r="B15" s="97"/>
      <c r="C15" s="97"/>
      <c r="D15" s="97"/>
      <c r="E15" s="97"/>
      <c r="F15" s="97"/>
      <c r="G15" s="97"/>
      <c r="H15" s="97"/>
      <c r="I15" s="97"/>
      <c r="J15" s="136"/>
      <c r="K15" s="97"/>
      <c r="L15" s="158"/>
      <c r="M15" s="109"/>
      <c r="N15" s="109"/>
      <c r="O15" s="109"/>
      <c r="P15" s="109"/>
      <c r="Q15" s="109"/>
      <c r="R15" s="109"/>
      <c r="S15" s="28" t="s">
        <v>53</v>
      </c>
      <c r="T15" s="23"/>
      <c r="U15" s="28" t="s">
        <v>203</v>
      </c>
      <c r="V15" s="28" t="s">
        <v>51</v>
      </c>
      <c r="W15" s="85">
        <v>50000000</v>
      </c>
      <c r="X15" s="23"/>
      <c r="Y15" s="23"/>
      <c r="Z15" s="20">
        <f t="shared" ref="Z15:Z125" si="0">+W15</f>
        <v>50000000</v>
      </c>
      <c r="AA15" s="23"/>
      <c r="AB15" s="97"/>
      <c r="AC15" s="52" t="s">
        <v>221</v>
      </c>
      <c r="AD15" s="7"/>
      <c r="AE15" s="7"/>
      <c r="AF15" s="7"/>
      <c r="AG15" s="7"/>
      <c r="AH15" s="7"/>
      <c r="AI15" s="7"/>
      <c r="AJ15" s="42"/>
      <c r="AK15" s="42"/>
      <c r="AL15" s="42"/>
      <c r="AM15" s="42"/>
      <c r="AN15" s="7"/>
      <c r="AO15" s="7"/>
      <c r="AP15" s="23" t="s">
        <v>211</v>
      </c>
    </row>
    <row r="16" spans="1:42" ht="51.75">
      <c r="A16" s="97"/>
      <c r="B16" s="97"/>
      <c r="C16" s="97"/>
      <c r="D16" s="97"/>
      <c r="E16" s="97"/>
      <c r="F16" s="97"/>
      <c r="G16" s="97"/>
      <c r="H16" s="97"/>
      <c r="I16" s="97"/>
      <c r="J16" s="136"/>
      <c r="K16" s="97"/>
      <c r="L16" s="158"/>
      <c r="M16" s="109"/>
      <c r="N16" s="109"/>
      <c r="O16" s="109"/>
      <c r="P16" s="109"/>
      <c r="Q16" s="109"/>
      <c r="R16" s="109"/>
      <c r="S16" s="104" t="s">
        <v>53</v>
      </c>
      <c r="T16" s="96"/>
      <c r="U16" s="106" t="s">
        <v>204</v>
      </c>
      <c r="V16" s="106" t="s">
        <v>52</v>
      </c>
      <c r="W16" s="106"/>
      <c r="X16" s="106"/>
      <c r="Y16" s="106"/>
      <c r="Z16" s="106">
        <f>+W17</f>
        <v>25200000</v>
      </c>
      <c r="AA16" s="96"/>
      <c r="AB16" s="97"/>
      <c r="AC16" s="52" t="s">
        <v>219</v>
      </c>
      <c r="AD16" s="42"/>
      <c r="AE16" s="42"/>
      <c r="AF16" s="42"/>
      <c r="AG16" s="42"/>
      <c r="AH16" s="7"/>
      <c r="AI16" s="7"/>
      <c r="AJ16" s="7"/>
      <c r="AK16" s="7"/>
      <c r="AL16" s="7"/>
      <c r="AM16" s="7"/>
      <c r="AN16" s="7"/>
      <c r="AO16" s="7"/>
      <c r="AP16" s="23" t="s">
        <v>211</v>
      </c>
    </row>
    <row r="17" spans="1:43" ht="51.75">
      <c r="A17" s="97"/>
      <c r="B17" s="97"/>
      <c r="C17" s="97"/>
      <c r="D17" s="97"/>
      <c r="E17" s="97"/>
      <c r="F17" s="97"/>
      <c r="G17" s="97"/>
      <c r="H17" s="97"/>
      <c r="I17" s="97"/>
      <c r="J17" s="136"/>
      <c r="K17" s="97"/>
      <c r="L17" s="158"/>
      <c r="M17" s="109"/>
      <c r="N17" s="109"/>
      <c r="O17" s="109"/>
      <c r="P17" s="109"/>
      <c r="Q17" s="109"/>
      <c r="R17" s="109"/>
      <c r="S17" s="109"/>
      <c r="T17" s="97"/>
      <c r="U17" s="107"/>
      <c r="V17" s="107"/>
      <c r="W17" s="107">
        <v>25200000</v>
      </c>
      <c r="X17" s="107"/>
      <c r="Y17" s="107"/>
      <c r="Z17" s="107"/>
      <c r="AA17" s="97"/>
      <c r="AB17" s="97"/>
      <c r="AC17" s="52" t="s">
        <v>220</v>
      </c>
      <c r="AD17" s="7"/>
      <c r="AE17" s="7"/>
      <c r="AF17" s="42"/>
      <c r="AG17" s="7"/>
      <c r="AH17" s="7"/>
      <c r="AI17" s="7"/>
      <c r="AJ17" s="7"/>
      <c r="AK17" s="7"/>
      <c r="AL17" s="7"/>
      <c r="AM17" s="7"/>
      <c r="AN17" s="7"/>
      <c r="AO17" s="7"/>
      <c r="AP17" s="23" t="s">
        <v>211</v>
      </c>
    </row>
    <row r="18" spans="1:43" ht="34.5">
      <c r="A18" s="97"/>
      <c r="B18" s="97"/>
      <c r="C18" s="97"/>
      <c r="D18" s="97"/>
      <c r="E18" s="97"/>
      <c r="F18" s="97"/>
      <c r="G18" s="97"/>
      <c r="H18" s="97"/>
      <c r="I18" s="97"/>
      <c r="J18" s="136"/>
      <c r="K18" s="97"/>
      <c r="L18" s="158"/>
      <c r="M18" s="109"/>
      <c r="N18" s="109"/>
      <c r="O18" s="109"/>
      <c r="P18" s="109"/>
      <c r="Q18" s="109"/>
      <c r="R18" s="109"/>
      <c r="S18" s="105"/>
      <c r="T18" s="98"/>
      <c r="U18" s="108"/>
      <c r="V18" s="108"/>
      <c r="W18" s="108"/>
      <c r="X18" s="108"/>
      <c r="Y18" s="108"/>
      <c r="Z18" s="108"/>
      <c r="AA18" s="98"/>
      <c r="AB18" s="98"/>
      <c r="AC18" s="52" t="s">
        <v>333</v>
      </c>
      <c r="AD18" s="7"/>
      <c r="AE18" s="7"/>
      <c r="AF18" s="42"/>
      <c r="AG18" s="42"/>
      <c r="AH18" s="42"/>
      <c r="AI18" s="42"/>
      <c r="AJ18" s="42"/>
      <c r="AK18" s="42"/>
      <c r="AL18" s="7"/>
      <c r="AM18" s="7"/>
      <c r="AN18" s="7"/>
      <c r="AO18" s="7"/>
      <c r="AP18" s="23"/>
    </row>
    <row r="19" spans="1:43" ht="51.75">
      <c r="A19" s="98"/>
      <c r="B19" s="98"/>
      <c r="C19" s="98"/>
      <c r="D19" s="98"/>
      <c r="E19" s="98"/>
      <c r="F19" s="98"/>
      <c r="G19" s="98"/>
      <c r="H19" s="98"/>
      <c r="I19" s="98"/>
      <c r="J19" s="137"/>
      <c r="K19" s="98"/>
      <c r="L19" s="159"/>
      <c r="M19" s="105"/>
      <c r="N19" s="105"/>
      <c r="O19" s="105"/>
      <c r="P19" s="105"/>
      <c r="Q19" s="105"/>
      <c r="R19" s="105"/>
      <c r="S19" s="54"/>
      <c r="T19" s="44"/>
      <c r="U19" s="83"/>
      <c r="V19" s="83"/>
      <c r="W19" s="85"/>
      <c r="X19" s="23"/>
      <c r="Y19" s="23"/>
      <c r="Z19" s="53"/>
      <c r="AA19" s="23"/>
      <c r="AB19" s="23"/>
      <c r="AC19" s="61" t="s">
        <v>222</v>
      </c>
      <c r="AD19" s="7"/>
      <c r="AE19" s="7"/>
      <c r="AF19" s="7"/>
      <c r="AG19" s="7"/>
      <c r="AH19" s="7"/>
      <c r="AI19" s="7"/>
      <c r="AJ19" s="7"/>
      <c r="AK19" s="7"/>
      <c r="AL19" s="7"/>
      <c r="AM19" s="55"/>
      <c r="AN19" s="7"/>
      <c r="AO19" s="7"/>
      <c r="AP19" s="23" t="s">
        <v>211</v>
      </c>
    </row>
    <row r="20" spans="1:43" ht="51.75" customHeight="1">
      <c r="A20" s="93" t="s">
        <v>54</v>
      </c>
      <c r="B20" s="93" t="s">
        <v>55</v>
      </c>
      <c r="C20" s="93" t="s">
        <v>56</v>
      </c>
      <c r="D20" s="93">
        <v>17</v>
      </c>
      <c r="E20" s="93" t="s">
        <v>61</v>
      </c>
      <c r="F20" s="93">
        <v>1704</v>
      </c>
      <c r="G20" s="93" t="s">
        <v>62</v>
      </c>
      <c r="H20" s="93">
        <v>1100</v>
      </c>
      <c r="I20" s="93" t="s">
        <v>208</v>
      </c>
      <c r="J20" s="93">
        <v>2024003520112</v>
      </c>
      <c r="K20" s="93" t="s">
        <v>209</v>
      </c>
      <c r="L20" s="93">
        <v>414</v>
      </c>
      <c r="M20" s="93" t="s">
        <v>70</v>
      </c>
      <c r="N20" s="93" t="s">
        <v>71</v>
      </c>
      <c r="O20" s="93" t="s">
        <v>102</v>
      </c>
      <c r="P20" s="93" t="s">
        <v>103</v>
      </c>
      <c r="Q20" s="93" t="s">
        <v>104</v>
      </c>
      <c r="R20" s="93">
        <v>2</v>
      </c>
      <c r="S20" s="104" t="s">
        <v>53</v>
      </c>
      <c r="T20" s="96"/>
      <c r="U20" s="104" t="s">
        <v>205</v>
      </c>
      <c r="V20" s="104" t="s">
        <v>50</v>
      </c>
      <c r="W20" s="99">
        <v>20000000</v>
      </c>
      <c r="X20" s="99"/>
      <c r="Y20" s="99"/>
      <c r="Z20" s="99">
        <f t="shared" si="0"/>
        <v>20000000</v>
      </c>
      <c r="AA20" s="99"/>
      <c r="AB20" s="96" t="s">
        <v>214</v>
      </c>
      <c r="AC20" s="52" t="s">
        <v>276</v>
      </c>
      <c r="AD20" s="7"/>
      <c r="AE20" s="7"/>
      <c r="AF20" s="42"/>
      <c r="AG20" s="42"/>
      <c r="AH20" s="42"/>
      <c r="AI20" s="42"/>
      <c r="AJ20" s="42"/>
      <c r="AK20" s="42"/>
      <c r="AL20" s="7"/>
      <c r="AM20" s="7"/>
      <c r="AN20" s="7"/>
      <c r="AO20" s="7"/>
      <c r="AP20" s="23" t="s">
        <v>211</v>
      </c>
    </row>
    <row r="21" spans="1:43" ht="51.75">
      <c r="A21" s="94"/>
      <c r="B21" s="94"/>
      <c r="C21" s="94"/>
      <c r="D21" s="94"/>
      <c r="E21" s="94"/>
      <c r="F21" s="94"/>
      <c r="G21" s="94"/>
      <c r="H21" s="94"/>
      <c r="I21" s="94"/>
      <c r="J21" s="94"/>
      <c r="K21" s="94"/>
      <c r="L21" s="94"/>
      <c r="M21" s="94"/>
      <c r="N21" s="94"/>
      <c r="O21" s="94"/>
      <c r="P21" s="94"/>
      <c r="Q21" s="94"/>
      <c r="R21" s="94"/>
      <c r="S21" s="105"/>
      <c r="T21" s="98"/>
      <c r="U21" s="105"/>
      <c r="V21" s="105"/>
      <c r="W21" s="101"/>
      <c r="X21" s="101"/>
      <c r="Y21" s="101"/>
      <c r="Z21" s="101"/>
      <c r="AA21" s="101"/>
      <c r="AB21" s="97"/>
      <c r="AC21" s="52" t="s">
        <v>278</v>
      </c>
      <c r="AD21" s="7"/>
      <c r="AE21" s="7"/>
      <c r="AF21" s="42"/>
      <c r="AG21" s="42"/>
      <c r="AH21" s="42"/>
      <c r="AI21" s="42"/>
      <c r="AJ21" s="42"/>
      <c r="AK21" s="42"/>
      <c r="AL21" s="7"/>
      <c r="AM21" s="7"/>
      <c r="AN21" s="7"/>
      <c r="AO21" s="7"/>
      <c r="AP21" s="23" t="s">
        <v>211</v>
      </c>
    </row>
    <row r="22" spans="1:43" ht="51.75">
      <c r="A22" s="94"/>
      <c r="B22" s="94"/>
      <c r="C22" s="94"/>
      <c r="D22" s="94"/>
      <c r="E22" s="94"/>
      <c r="F22" s="94"/>
      <c r="G22" s="94"/>
      <c r="H22" s="94"/>
      <c r="I22" s="94"/>
      <c r="J22" s="94"/>
      <c r="K22" s="94"/>
      <c r="L22" s="94"/>
      <c r="M22" s="94"/>
      <c r="N22" s="94"/>
      <c r="O22" s="94"/>
      <c r="P22" s="94"/>
      <c r="Q22" s="94"/>
      <c r="R22" s="94"/>
      <c r="S22" s="28" t="s">
        <v>53</v>
      </c>
      <c r="T22" s="23"/>
      <c r="U22" s="28" t="s">
        <v>206</v>
      </c>
      <c r="V22" s="28" t="s">
        <v>51</v>
      </c>
      <c r="W22" s="85">
        <v>62600000</v>
      </c>
      <c r="X22" s="23"/>
      <c r="Y22" s="23"/>
      <c r="Z22" s="65">
        <f t="shared" si="0"/>
        <v>62600000</v>
      </c>
      <c r="AA22" s="23"/>
      <c r="AB22" s="97"/>
      <c r="AC22" s="52" t="s">
        <v>221</v>
      </c>
      <c r="AD22" s="7"/>
      <c r="AE22" s="7"/>
      <c r="AF22" s="7"/>
      <c r="AG22" s="7"/>
      <c r="AH22" s="7"/>
      <c r="AI22" s="7"/>
      <c r="AJ22" s="42"/>
      <c r="AK22" s="42"/>
      <c r="AL22" s="42"/>
      <c r="AM22" s="42"/>
      <c r="AN22" s="42"/>
      <c r="AO22" s="7"/>
      <c r="AP22" s="23" t="s">
        <v>211</v>
      </c>
      <c r="AQ22" s="59" t="s">
        <v>223</v>
      </c>
    </row>
    <row r="23" spans="1:43" ht="51.75">
      <c r="A23" s="94"/>
      <c r="B23" s="94"/>
      <c r="C23" s="94"/>
      <c r="D23" s="94"/>
      <c r="E23" s="94"/>
      <c r="F23" s="94"/>
      <c r="G23" s="94"/>
      <c r="H23" s="94"/>
      <c r="I23" s="94"/>
      <c r="J23" s="94"/>
      <c r="K23" s="94"/>
      <c r="L23" s="94"/>
      <c r="M23" s="94"/>
      <c r="N23" s="94"/>
      <c r="O23" s="94"/>
      <c r="P23" s="94"/>
      <c r="Q23" s="94"/>
      <c r="R23" s="94"/>
      <c r="S23" s="96" t="s">
        <v>53</v>
      </c>
      <c r="T23" s="96"/>
      <c r="U23" s="96" t="s">
        <v>207</v>
      </c>
      <c r="V23" s="96" t="s">
        <v>52</v>
      </c>
      <c r="W23" s="99">
        <v>12600000</v>
      </c>
      <c r="X23" s="96"/>
      <c r="Y23" s="96"/>
      <c r="Z23" s="102">
        <f t="shared" si="0"/>
        <v>12600000</v>
      </c>
      <c r="AA23" s="96"/>
      <c r="AB23" s="97"/>
      <c r="AC23" s="52" t="s">
        <v>219</v>
      </c>
      <c r="AD23" s="42"/>
      <c r="AE23" s="42"/>
      <c r="AF23" s="42"/>
      <c r="AG23" s="42"/>
      <c r="AH23" s="7"/>
      <c r="AI23" s="7"/>
      <c r="AJ23" s="7"/>
      <c r="AK23" s="7"/>
      <c r="AL23" s="7"/>
      <c r="AM23" s="7"/>
      <c r="AN23" s="7"/>
      <c r="AO23" s="7"/>
      <c r="AP23" s="23" t="s">
        <v>211</v>
      </c>
    </row>
    <row r="24" spans="1:43" ht="51.75">
      <c r="A24" s="94"/>
      <c r="B24" s="94"/>
      <c r="C24" s="94"/>
      <c r="D24" s="94"/>
      <c r="E24" s="94"/>
      <c r="F24" s="94"/>
      <c r="G24" s="94"/>
      <c r="H24" s="94"/>
      <c r="I24" s="94"/>
      <c r="J24" s="94"/>
      <c r="K24" s="94"/>
      <c r="L24" s="94"/>
      <c r="M24" s="94"/>
      <c r="N24" s="94"/>
      <c r="O24" s="94"/>
      <c r="P24" s="94"/>
      <c r="Q24" s="94"/>
      <c r="R24" s="94"/>
      <c r="S24" s="97"/>
      <c r="T24" s="97"/>
      <c r="U24" s="97"/>
      <c r="V24" s="97"/>
      <c r="W24" s="100"/>
      <c r="X24" s="97"/>
      <c r="Y24" s="97"/>
      <c r="Z24" s="103"/>
      <c r="AA24" s="97"/>
      <c r="AB24" s="97"/>
      <c r="AC24" s="52" t="s">
        <v>220</v>
      </c>
      <c r="AD24" s="7"/>
      <c r="AE24" s="42"/>
      <c r="AF24" s="42"/>
      <c r="AG24" s="7"/>
      <c r="AH24" s="7"/>
      <c r="AI24" s="7"/>
      <c r="AJ24" s="7"/>
      <c r="AK24" s="7"/>
      <c r="AL24" s="7"/>
      <c r="AM24" s="7"/>
      <c r="AN24" s="7"/>
      <c r="AO24" s="7"/>
      <c r="AP24" s="23" t="s">
        <v>211</v>
      </c>
    </row>
    <row r="25" spans="1:43" ht="49.5" customHeight="1">
      <c r="A25" s="94"/>
      <c r="B25" s="94"/>
      <c r="C25" s="94"/>
      <c r="D25" s="94"/>
      <c r="E25" s="94"/>
      <c r="F25" s="94"/>
      <c r="G25" s="94"/>
      <c r="H25" s="94"/>
      <c r="I25" s="94"/>
      <c r="J25" s="94"/>
      <c r="K25" s="94"/>
      <c r="L25" s="94"/>
      <c r="M25" s="94"/>
      <c r="N25" s="94"/>
      <c r="O25" s="94"/>
      <c r="P25" s="94"/>
      <c r="Q25" s="94"/>
      <c r="R25" s="94"/>
      <c r="S25" s="98"/>
      <c r="T25" s="98"/>
      <c r="U25" s="98"/>
      <c r="V25" s="98"/>
      <c r="W25" s="101"/>
      <c r="X25" s="98"/>
      <c r="Y25" s="98"/>
      <c r="Z25" s="103"/>
      <c r="AA25" s="98"/>
      <c r="AB25" s="98"/>
      <c r="AC25" s="52" t="s">
        <v>279</v>
      </c>
      <c r="AD25" s="7"/>
      <c r="AE25" s="7"/>
      <c r="AF25" s="42"/>
      <c r="AG25" s="42"/>
      <c r="AH25" s="42"/>
      <c r="AI25" s="42"/>
      <c r="AJ25" s="42"/>
      <c r="AK25" s="42"/>
      <c r="AL25" s="7"/>
      <c r="AM25" s="7"/>
      <c r="AN25" s="7"/>
      <c r="AO25" s="7"/>
      <c r="AP25" s="23"/>
    </row>
    <row r="26" spans="1:43" ht="51.75">
      <c r="A26" s="95"/>
      <c r="B26" s="95"/>
      <c r="C26" s="95"/>
      <c r="D26" s="95"/>
      <c r="E26" s="95"/>
      <c r="F26" s="95"/>
      <c r="G26" s="95"/>
      <c r="H26" s="95"/>
      <c r="I26" s="95"/>
      <c r="J26" s="95"/>
      <c r="K26" s="95"/>
      <c r="L26" s="95"/>
      <c r="M26" s="95"/>
      <c r="N26" s="95"/>
      <c r="O26" s="95"/>
      <c r="P26" s="95"/>
      <c r="Q26" s="95"/>
      <c r="R26" s="95"/>
      <c r="S26" s="54"/>
      <c r="T26" s="44"/>
      <c r="U26" s="83"/>
      <c r="V26" s="83"/>
      <c r="W26" s="85"/>
      <c r="X26" s="23"/>
      <c r="Y26" s="23"/>
      <c r="Z26" s="53"/>
      <c r="AA26" s="23"/>
      <c r="AB26" s="23"/>
      <c r="AC26" s="61" t="s">
        <v>224</v>
      </c>
      <c r="AD26" s="7"/>
      <c r="AE26" s="7"/>
      <c r="AF26" s="7"/>
      <c r="AG26" s="7"/>
      <c r="AH26" s="7"/>
      <c r="AI26" s="7"/>
      <c r="AJ26" s="7"/>
      <c r="AK26" s="7"/>
      <c r="AL26" s="7"/>
      <c r="AM26" s="7"/>
      <c r="AN26" s="55"/>
      <c r="AO26" s="7"/>
      <c r="AP26" s="23" t="s">
        <v>211</v>
      </c>
    </row>
    <row r="27" spans="1:43" ht="51.75" customHeight="1">
      <c r="A27" s="96" t="s">
        <v>54</v>
      </c>
      <c r="B27" s="96" t="s">
        <v>55</v>
      </c>
      <c r="C27" s="96" t="s">
        <v>57</v>
      </c>
      <c r="D27" s="96">
        <v>17</v>
      </c>
      <c r="E27" s="96" t="s">
        <v>61</v>
      </c>
      <c r="F27" s="96">
        <v>1702</v>
      </c>
      <c r="G27" s="96" t="s">
        <v>63</v>
      </c>
      <c r="H27" s="96">
        <v>1100</v>
      </c>
      <c r="I27" s="96" t="s">
        <v>208</v>
      </c>
      <c r="J27" s="135">
        <v>2024003520097</v>
      </c>
      <c r="K27" s="96" t="s">
        <v>166</v>
      </c>
      <c r="L27" s="119">
        <v>415</v>
      </c>
      <c r="M27" s="96" t="s">
        <v>72</v>
      </c>
      <c r="N27" s="96" t="s">
        <v>73</v>
      </c>
      <c r="O27" s="96" t="s">
        <v>105</v>
      </c>
      <c r="P27" s="96" t="s">
        <v>106</v>
      </c>
      <c r="Q27" s="96" t="s">
        <v>107</v>
      </c>
      <c r="R27" s="96">
        <v>6</v>
      </c>
      <c r="S27" s="28" t="s">
        <v>53</v>
      </c>
      <c r="T27" s="23"/>
      <c r="U27" s="28" t="s">
        <v>168</v>
      </c>
      <c r="V27" s="28" t="s">
        <v>51</v>
      </c>
      <c r="W27" s="85">
        <v>2100000000</v>
      </c>
      <c r="X27" s="23"/>
      <c r="Y27" s="23"/>
      <c r="Z27" s="74">
        <v>1500000000</v>
      </c>
      <c r="AA27" s="23"/>
      <c r="AB27" s="129" t="s">
        <v>164</v>
      </c>
      <c r="AC27" s="91" t="s">
        <v>300</v>
      </c>
      <c r="AD27" s="88"/>
      <c r="AE27" s="88"/>
      <c r="AF27" s="42"/>
      <c r="AG27" s="42"/>
      <c r="AH27" s="42"/>
      <c r="AI27" s="42"/>
      <c r="AJ27" s="42"/>
      <c r="AK27" s="42"/>
      <c r="AL27" s="42"/>
      <c r="AM27" s="42"/>
      <c r="AN27" s="42"/>
      <c r="AO27" s="42"/>
      <c r="AP27" s="23" t="s">
        <v>211</v>
      </c>
      <c r="AQ27" s="75" t="s">
        <v>229</v>
      </c>
    </row>
    <row r="28" spans="1:43" ht="51.75" customHeight="1">
      <c r="A28" s="97"/>
      <c r="B28" s="97"/>
      <c r="C28" s="97"/>
      <c r="D28" s="97"/>
      <c r="E28" s="97"/>
      <c r="F28" s="97"/>
      <c r="G28" s="97"/>
      <c r="H28" s="97"/>
      <c r="I28" s="97"/>
      <c r="J28" s="136"/>
      <c r="K28" s="97"/>
      <c r="L28" s="120"/>
      <c r="M28" s="97"/>
      <c r="N28" s="97"/>
      <c r="O28" s="97"/>
      <c r="P28" s="97"/>
      <c r="Q28" s="97"/>
      <c r="R28" s="97"/>
      <c r="S28" s="28" t="s">
        <v>167</v>
      </c>
      <c r="T28" s="23"/>
      <c r="U28" s="28" t="s">
        <v>169</v>
      </c>
      <c r="V28" s="28" t="s">
        <v>51</v>
      </c>
      <c r="W28" s="85">
        <v>400000000</v>
      </c>
      <c r="X28" s="23"/>
      <c r="Y28" s="23"/>
      <c r="Z28" s="74">
        <v>1000000000</v>
      </c>
      <c r="AA28" s="23"/>
      <c r="AB28" s="130"/>
      <c r="AC28" s="92"/>
      <c r="AD28" s="7"/>
      <c r="AE28" s="7"/>
      <c r="AF28" s="42"/>
      <c r="AG28" s="42"/>
      <c r="AH28" s="42"/>
      <c r="AI28" s="42"/>
      <c r="AJ28" s="42"/>
      <c r="AK28" s="42"/>
      <c r="AL28" s="42"/>
      <c r="AM28" s="42"/>
      <c r="AN28" s="42"/>
      <c r="AO28" s="42"/>
      <c r="AP28" s="23" t="s">
        <v>211</v>
      </c>
      <c r="AQ28" s="75" t="s">
        <v>277</v>
      </c>
    </row>
    <row r="29" spans="1:43" ht="51.75">
      <c r="A29" s="97"/>
      <c r="B29" s="97"/>
      <c r="C29" s="97"/>
      <c r="D29" s="97"/>
      <c r="E29" s="97"/>
      <c r="F29" s="97"/>
      <c r="G29" s="97"/>
      <c r="H29" s="97"/>
      <c r="I29" s="97"/>
      <c r="J29" s="136"/>
      <c r="K29" s="97"/>
      <c r="L29" s="120"/>
      <c r="M29" s="97"/>
      <c r="N29" s="97"/>
      <c r="O29" s="97"/>
      <c r="P29" s="97"/>
      <c r="Q29" s="97"/>
      <c r="R29" s="97"/>
      <c r="S29" s="104" t="s">
        <v>53</v>
      </c>
      <c r="T29" s="96"/>
      <c r="U29" s="104" t="s">
        <v>170</v>
      </c>
      <c r="V29" s="104" t="s">
        <v>52</v>
      </c>
      <c r="W29" s="99">
        <v>343422400</v>
      </c>
      <c r="X29" s="99"/>
      <c r="Y29" s="99"/>
      <c r="Z29" s="123">
        <f t="shared" si="0"/>
        <v>343422400</v>
      </c>
      <c r="AA29" s="99"/>
      <c r="AB29" s="130"/>
      <c r="AC29" s="60" t="s">
        <v>281</v>
      </c>
      <c r="AD29" s="42"/>
      <c r="AE29" s="42"/>
      <c r="AF29" s="42"/>
      <c r="AG29" s="42"/>
      <c r="AH29" s="7"/>
      <c r="AI29" s="7"/>
      <c r="AJ29" s="7"/>
      <c r="AK29" s="7"/>
      <c r="AL29" s="7"/>
      <c r="AM29" s="7"/>
      <c r="AN29" s="7"/>
      <c r="AO29" s="7"/>
      <c r="AP29" s="23" t="s">
        <v>211</v>
      </c>
      <c r="AQ29" s="122" t="s">
        <v>232</v>
      </c>
    </row>
    <row r="30" spans="1:43" ht="51.75">
      <c r="A30" s="97"/>
      <c r="B30" s="97"/>
      <c r="C30" s="97"/>
      <c r="D30" s="97"/>
      <c r="E30" s="97"/>
      <c r="F30" s="97"/>
      <c r="G30" s="97"/>
      <c r="H30" s="97"/>
      <c r="I30" s="97"/>
      <c r="J30" s="136"/>
      <c r="K30" s="97"/>
      <c r="L30" s="120"/>
      <c r="M30" s="97"/>
      <c r="N30" s="97"/>
      <c r="O30" s="97"/>
      <c r="P30" s="97"/>
      <c r="Q30" s="97"/>
      <c r="R30" s="97"/>
      <c r="S30" s="109"/>
      <c r="T30" s="97"/>
      <c r="U30" s="109"/>
      <c r="V30" s="109"/>
      <c r="W30" s="100"/>
      <c r="X30" s="100"/>
      <c r="Y30" s="100"/>
      <c r="Z30" s="124"/>
      <c r="AA30" s="100"/>
      <c r="AB30" s="130"/>
      <c r="AC30" s="60" t="s">
        <v>282</v>
      </c>
      <c r="AD30" s="7"/>
      <c r="AE30" s="42"/>
      <c r="AF30" s="42"/>
      <c r="AG30" s="42"/>
      <c r="AH30" s="42"/>
      <c r="AI30" s="42"/>
      <c r="AJ30" s="42"/>
      <c r="AK30" s="42"/>
      <c r="AL30" s="42"/>
      <c r="AM30" s="42"/>
      <c r="AN30" s="42"/>
      <c r="AO30" s="7"/>
      <c r="AP30" s="23" t="s">
        <v>211</v>
      </c>
      <c r="AQ30" s="122"/>
    </row>
    <row r="31" spans="1:43" ht="51.75">
      <c r="A31" s="97"/>
      <c r="B31" s="97"/>
      <c r="C31" s="97"/>
      <c r="D31" s="97"/>
      <c r="E31" s="97"/>
      <c r="F31" s="97"/>
      <c r="G31" s="97"/>
      <c r="H31" s="97"/>
      <c r="I31" s="97"/>
      <c r="J31" s="136"/>
      <c r="K31" s="97"/>
      <c r="L31" s="120"/>
      <c r="M31" s="97"/>
      <c r="N31" s="97"/>
      <c r="O31" s="97"/>
      <c r="P31" s="97"/>
      <c r="Q31" s="98"/>
      <c r="R31" s="98"/>
      <c r="S31" s="105"/>
      <c r="T31" s="98"/>
      <c r="U31" s="105"/>
      <c r="V31" s="105"/>
      <c r="W31" s="101"/>
      <c r="X31" s="101"/>
      <c r="Y31" s="101"/>
      <c r="Z31" s="125"/>
      <c r="AA31" s="101"/>
      <c r="AB31" s="153"/>
      <c r="AC31" s="60" t="s">
        <v>274</v>
      </c>
      <c r="AD31" s="7"/>
      <c r="AE31" s="7"/>
      <c r="AF31" s="42"/>
      <c r="AG31" s="42"/>
      <c r="AH31" s="42"/>
      <c r="AI31" s="42"/>
      <c r="AJ31" s="42"/>
      <c r="AK31" s="42"/>
      <c r="AL31" s="42"/>
      <c r="AM31" s="42"/>
      <c r="AN31" s="42"/>
      <c r="AO31" s="42"/>
      <c r="AP31" s="23" t="s">
        <v>211</v>
      </c>
      <c r="AQ31" s="122"/>
    </row>
    <row r="32" spans="1:43" ht="51.75">
      <c r="A32" s="23"/>
      <c r="B32" s="29"/>
      <c r="C32" s="30"/>
      <c r="D32" s="23"/>
      <c r="E32" s="23"/>
      <c r="F32" s="23"/>
      <c r="G32" s="23"/>
      <c r="H32" s="46"/>
      <c r="I32" s="25"/>
      <c r="J32" s="49"/>
      <c r="K32" s="47"/>
      <c r="L32" s="22"/>
      <c r="M32" s="23"/>
      <c r="N32" s="23"/>
      <c r="O32" s="23"/>
      <c r="P32" s="23"/>
      <c r="Q32" s="23"/>
      <c r="R32" s="23"/>
      <c r="S32" s="28"/>
      <c r="T32" s="23"/>
      <c r="U32" s="28"/>
      <c r="V32" s="28"/>
      <c r="W32" s="85"/>
      <c r="X32" s="23"/>
      <c r="Y32" s="23"/>
      <c r="Z32" s="20"/>
      <c r="AA32" s="23"/>
      <c r="AB32" s="51"/>
      <c r="AC32" s="61" t="s">
        <v>225</v>
      </c>
      <c r="AD32" s="7"/>
      <c r="AE32" s="7"/>
      <c r="AF32" s="7"/>
      <c r="AG32" s="7"/>
      <c r="AH32" s="7"/>
      <c r="AI32" s="7"/>
      <c r="AJ32" s="7"/>
      <c r="AK32" s="7"/>
      <c r="AL32" s="7"/>
      <c r="AM32" s="7"/>
      <c r="AN32" s="7"/>
      <c r="AO32" s="55"/>
      <c r="AP32" s="23" t="s">
        <v>211</v>
      </c>
    </row>
    <row r="33" spans="1:43" ht="94.5" customHeight="1">
      <c r="A33" s="96" t="s">
        <v>54</v>
      </c>
      <c r="B33" s="96" t="s">
        <v>55</v>
      </c>
      <c r="C33" s="96" t="s">
        <v>57</v>
      </c>
      <c r="D33" s="96">
        <v>17</v>
      </c>
      <c r="E33" s="96" t="s">
        <v>61</v>
      </c>
      <c r="F33" s="96">
        <v>1702</v>
      </c>
      <c r="G33" s="96" t="s">
        <v>63</v>
      </c>
      <c r="H33" s="96">
        <v>1100</v>
      </c>
      <c r="I33" s="96" t="s">
        <v>208</v>
      </c>
      <c r="J33" s="135">
        <v>2024003520097</v>
      </c>
      <c r="K33" s="96" t="s">
        <v>166</v>
      </c>
      <c r="L33" s="157">
        <v>416</v>
      </c>
      <c r="M33" s="96" t="s">
        <v>74</v>
      </c>
      <c r="N33" s="96" t="s">
        <v>75</v>
      </c>
      <c r="O33" s="96" t="s">
        <v>108</v>
      </c>
      <c r="P33" s="96" t="s">
        <v>109</v>
      </c>
      <c r="Q33" s="96" t="s">
        <v>110</v>
      </c>
      <c r="R33" s="96">
        <v>1000</v>
      </c>
      <c r="S33" s="28" t="s">
        <v>53</v>
      </c>
      <c r="T33" s="23"/>
      <c r="U33" s="28" t="s">
        <v>172</v>
      </c>
      <c r="V33" s="28" t="s">
        <v>51</v>
      </c>
      <c r="W33" s="85">
        <v>300000000</v>
      </c>
      <c r="X33" s="23"/>
      <c r="Y33" s="23"/>
      <c r="Z33" s="20">
        <f t="shared" si="0"/>
        <v>300000000</v>
      </c>
      <c r="AA33" s="23"/>
      <c r="AB33" s="129" t="s">
        <v>171</v>
      </c>
      <c r="AC33" s="60" t="s">
        <v>301</v>
      </c>
      <c r="AD33" s="7"/>
      <c r="AE33" s="7"/>
      <c r="AF33" s="42"/>
      <c r="AG33" s="42"/>
      <c r="AH33" s="42"/>
      <c r="AI33" s="42"/>
      <c r="AJ33" s="42"/>
      <c r="AK33" s="42"/>
      <c r="AL33" s="42"/>
      <c r="AM33" s="42"/>
      <c r="AN33" s="42"/>
      <c r="AO33" s="42"/>
      <c r="AP33" s="23" t="s">
        <v>211</v>
      </c>
    </row>
    <row r="34" spans="1:43" ht="51.75">
      <c r="A34" s="97"/>
      <c r="B34" s="97"/>
      <c r="C34" s="97"/>
      <c r="D34" s="97"/>
      <c r="E34" s="97"/>
      <c r="F34" s="97"/>
      <c r="G34" s="97"/>
      <c r="H34" s="97"/>
      <c r="I34" s="97"/>
      <c r="J34" s="136"/>
      <c r="K34" s="97"/>
      <c r="L34" s="158"/>
      <c r="M34" s="97"/>
      <c r="N34" s="97"/>
      <c r="O34" s="97"/>
      <c r="P34" s="97"/>
      <c r="Q34" s="97"/>
      <c r="R34" s="97"/>
      <c r="S34" s="104" t="s">
        <v>53</v>
      </c>
      <c r="T34" s="96"/>
      <c r="U34" s="104" t="s">
        <v>173</v>
      </c>
      <c r="V34" s="104" t="s">
        <v>52</v>
      </c>
      <c r="W34" s="99">
        <v>105927000</v>
      </c>
      <c r="X34" s="99"/>
      <c r="Y34" s="99"/>
      <c r="Z34" s="123">
        <f t="shared" si="0"/>
        <v>105927000</v>
      </c>
      <c r="AA34" s="99"/>
      <c r="AB34" s="130"/>
      <c r="AC34" s="60" t="s">
        <v>281</v>
      </c>
      <c r="AD34" s="42"/>
      <c r="AE34" s="42"/>
      <c r="AF34" s="42"/>
      <c r="AG34" s="42"/>
      <c r="AH34" s="7"/>
      <c r="AI34" s="7"/>
      <c r="AJ34" s="7"/>
      <c r="AK34" s="7"/>
      <c r="AL34" s="7"/>
      <c r="AM34" s="7"/>
      <c r="AN34" s="7"/>
      <c r="AO34" s="7"/>
      <c r="AP34" s="23" t="s">
        <v>211</v>
      </c>
      <c r="AQ34" s="122" t="s">
        <v>230</v>
      </c>
    </row>
    <row r="35" spans="1:43" ht="51.75">
      <c r="A35" s="97"/>
      <c r="B35" s="97"/>
      <c r="C35" s="97"/>
      <c r="D35" s="97"/>
      <c r="E35" s="97"/>
      <c r="F35" s="97"/>
      <c r="G35" s="97"/>
      <c r="H35" s="97"/>
      <c r="I35" s="97"/>
      <c r="J35" s="136"/>
      <c r="K35" s="97"/>
      <c r="L35" s="158"/>
      <c r="M35" s="97"/>
      <c r="N35" s="97"/>
      <c r="O35" s="97"/>
      <c r="P35" s="97"/>
      <c r="Q35" s="97"/>
      <c r="R35" s="97"/>
      <c r="S35" s="109"/>
      <c r="T35" s="97"/>
      <c r="U35" s="109"/>
      <c r="V35" s="109"/>
      <c r="W35" s="100"/>
      <c r="X35" s="100"/>
      <c r="Y35" s="100"/>
      <c r="Z35" s="124"/>
      <c r="AA35" s="100"/>
      <c r="AB35" s="130"/>
      <c r="AC35" s="60" t="s">
        <v>284</v>
      </c>
      <c r="AD35" s="7"/>
      <c r="AE35" s="42"/>
      <c r="AF35" s="42"/>
      <c r="AG35" s="42"/>
      <c r="AH35" s="42"/>
      <c r="AI35" s="42"/>
      <c r="AJ35" s="42"/>
      <c r="AK35" s="42"/>
      <c r="AL35" s="42"/>
      <c r="AM35" s="42"/>
      <c r="AN35" s="42"/>
      <c r="AO35" s="7"/>
      <c r="AP35" s="23" t="s">
        <v>211</v>
      </c>
      <c r="AQ35" s="122"/>
    </row>
    <row r="36" spans="1:43" ht="51.75">
      <c r="A36" s="97"/>
      <c r="B36" s="97"/>
      <c r="C36" s="97"/>
      <c r="D36" s="97"/>
      <c r="E36" s="97"/>
      <c r="F36" s="97"/>
      <c r="G36" s="97"/>
      <c r="H36" s="97"/>
      <c r="I36" s="97"/>
      <c r="J36" s="136"/>
      <c r="K36" s="97"/>
      <c r="L36" s="158"/>
      <c r="M36" s="97"/>
      <c r="N36" s="97"/>
      <c r="O36" s="97"/>
      <c r="P36" s="97"/>
      <c r="Q36" s="97"/>
      <c r="R36" s="97"/>
      <c r="S36" s="109"/>
      <c r="T36" s="97"/>
      <c r="U36" s="109"/>
      <c r="V36" s="109"/>
      <c r="W36" s="101"/>
      <c r="X36" s="101"/>
      <c r="Y36" s="101"/>
      <c r="Z36" s="124"/>
      <c r="AA36" s="101"/>
      <c r="AB36" s="130"/>
      <c r="AC36" s="60" t="s">
        <v>283</v>
      </c>
      <c r="AD36" s="7"/>
      <c r="AE36" s="7"/>
      <c r="AF36" s="7"/>
      <c r="AG36" s="7"/>
      <c r="AH36" s="7"/>
      <c r="AI36" s="42"/>
      <c r="AJ36" s="42"/>
      <c r="AK36" s="42"/>
      <c r="AL36" s="42"/>
      <c r="AM36" s="42"/>
      <c r="AN36" s="42"/>
      <c r="AO36" s="42"/>
      <c r="AP36" s="23" t="s">
        <v>211</v>
      </c>
      <c r="AQ36" s="122"/>
    </row>
    <row r="37" spans="1:43" ht="51.75">
      <c r="A37" s="44"/>
      <c r="B37" s="29"/>
      <c r="C37" s="30"/>
      <c r="D37" s="23"/>
      <c r="E37" s="23"/>
      <c r="F37" s="23"/>
      <c r="G37" s="23"/>
      <c r="H37" s="50"/>
      <c r="I37" s="25"/>
      <c r="J37" s="24"/>
      <c r="K37" s="23"/>
      <c r="L37" s="22"/>
      <c r="M37" s="23"/>
      <c r="N37" s="23"/>
      <c r="O37" s="23"/>
      <c r="P37" s="23"/>
      <c r="Q37" s="23"/>
      <c r="R37" s="23"/>
      <c r="S37" s="28"/>
      <c r="T37" s="23"/>
      <c r="U37" s="28"/>
      <c r="V37" s="28"/>
      <c r="W37" s="85"/>
      <c r="X37" s="23"/>
      <c r="Y37" s="23"/>
      <c r="Z37" s="20"/>
      <c r="AA37" s="23"/>
      <c r="AB37" s="51"/>
      <c r="AC37" s="61" t="s">
        <v>226</v>
      </c>
      <c r="AD37" s="7"/>
      <c r="AE37" s="7"/>
      <c r="AF37" s="7"/>
      <c r="AG37" s="7"/>
      <c r="AH37" s="7"/>
      <c r="AI37" s="7"/>
      <c r="AJ37" s="7"/>
      <c r="AK37" s="7"/>
      <c r="AL37" s="7"/>
      <c r="AM37" s="7"/>
      <c r="AN37" s="7"/>
      <c r="AO37" s="55"/>
      <c r="AP37" s="23" t="s">
        <v>211</v>
      </c>
    </row>
    <row r="38" spans="1:43" ht="100.5" customHeight="1">
      <c r="A38" s="96" t="s">
        <v>54</v>
      </c>
      <c r="B38" s="96" t="s">
        <v>55</v>
      </c>
      <c r="C38" s="96" t="s">
        <v>57</v>
      </c>
      <c r="D38" s="96">
        <v>17</v>
      </c>
      <c r="E38" s="96" t="s">
        <v>61</v>
      </c>
      <c r="F38" s="96">
        <v>1702</v>
      </c>
      <c r="G38" s="96" t="s">
        <v>63</v>
      </c>
      <c r="H38" s="96">
        <v>1100</v>
      </c>
      <c r="I38" s="96" t="s">
        <v>208</v>
      </c>
      <c r="J38" s="135">
        <v>2024003520097</v>
      </c>
      <c r="K38" s="96" t="s">
        <v>166</v>
      </c>
      <c r="L38" s="119">
        <v>417</v>
      </c>
      <c r="M38" s="96" t="s">
        <v>76</v>
      </c>
      <c r="N38" s="96" t="s">
        <v>77</v>
      </c>
      <c r="O38" s="96" t="s">
        <v>111</v>
      </c>
      <c r="P38" s="96" t="s">
        <v>112</v>
      </c>
      <c r="Q38" s="96" t="s">
        <v>113</v>
      </c>
      <c r="R38" s="96">
        <v>2</v>
      </c>
      <c r="S38" s="28" t="s">
        <v>53</v>
      </c>
      <c r="T38" s="25"/>
      <c r="U38" s="28" t="s">
        <v>177</v>
      </c>
      <c r="V38" s="28" t="s">
        <v>51</v>
      </c>
      <c r="W38" s="21">
        <v>100000000</v>
      </c>
      <c r="X38" s="21"/>
      <c r="Y38" s="21"/>
      <c r="Z38" s="20">
        <f t="shared" si="0"/>
        <v>100000000</v>
      </c>
      <c r="AA38" s="21"/>
      <c r="AB38" s="96" t="s">
        <v>178</v>
      </c>
      <c r="AC38" s="60" t="s">
        <v>302</v>
      </c>
      <c r="AD38" s="14"/>
      <c r="AE38" s="14"/>
      <c r="AF38" s="41"/>
      <c r="AG38" s="41"/>
      <c r="AH38" s="41"/>
      <c r="AI38" s="41"/>
      <c r="AJ38" s="41"/>
      <c r="AK38" s="41"/>
      <c r="AL38" s="41"/>
      <c r="AM38" s="41"/>
      <c r="AN38" s="41"/>
      <c r="AO38" s="14"/>
      <c r="AP38" s="23" t="s">
        <v>211</v>
      </c>
    </row>
    <row r="39" spans="1:43" ht="33" customHeight="1">
      <c r="A39" s="97"/>
      <c r="B39" s="97"/>
      <c r="C39" s="97"/>
      <c r="D39" s="97"/>
      <c r="E39" s="97"/>
      <c r="F39" s="97"/>
      <c r="G39" s="97"/>
      <c r="H39" s="97"/>
      <c r="I39" s="97"/>
      <c r="J39" s="136"/>
      <c r="K39" s="97"/>
      <c r="L39" s="120"/>
      <c r="M39" s="97"/>
      <c r="N39" s="97"/>
      <c r="O39" s="97"/>
      <c r="P39" s="97"/>
      <c r="Q39" s="97"/>
      <c r="R39" s="97"/>
      <c r="S39" s="116"/>
      <c r="T39" s="116"/>
      <c r="U39" s="141"/>
      <c r="V39" s="141" t="s">
        <v>52</v>
      </c>
      <c r="W39" s="160"/>
      <c r="X39" s="160"/>
      <c r="Y39" s="160"/>
      <c r="Z39" s="106"/>
      <c r="AA39" s="163"/>
      <c r="AB39" s="97"/>
      <c r="AC39" s="60" t="s">
        <v>281</v>
      </c>
      <c r="AD39" s="41"/>
      <c r="AE39" s="41"/>
      <c r="AF39" s="41"/>
      <c r="AG39" s="41"/>
      <c r="AH39" s="14"/>
      <c r="AI39" s="14"/>
      <c r="AJ39" s="14"/>
      <c r="AK39" s="14"/>
      <c r="AL39" s="14"/>
      <c r="AM39" s="14"/>
      <c r="AN39" s="14"/>
      <c r="AO39" s="14"/>
      <c r="AP39" s="23" t="s">
        <v>211</v>
      </c>
      <c r="AQ39" s="122" t="s">
        <v>234</v>
      </c>
    </row>
    <row r="40" spans="1:43" ht="84.75" customHeight="1">
      <c r="A40" s="97"/>
      <c r="B40" s="97"/>
      <c r="C40" s="97"/>
      <c r="D40" s="97"/>
      <c r="E40" s="97"/>
      <c r="F40" s="97"/>
      <c r="G40" s="97"/>
      <c r="H40" s="97"/>
      <c r="I40" s="97"/>
      <c r="J40" s="136"/>
      <c r="K40" s="97"/>
      <c r="L40" s="120"/>
      <c r="M40" s="97"/>
      <c r="N40" s="97"/>
      <c r="O40" s="97"/>
      <c r="P40" s="97"/>
      <c r="Q40" s="97"/>
      <c r="R40" s="97"/>
      <c r="S40" s="117"/>
      <c r="T40" s="117"/>
      <c r="U40" s="142"/>
      <c r="V40" s="142"/>
      <c r="W40" s="161"/>
      <c r="X40" s="161"/>
      <c r="Y40" s="161"/>
      <c r="Z40" s="107"/>
      <c r="AA40" s="164"/>
      <c r="AB40" s="97"/>
      <c r="AC40" s="60" t="s">
        <v>285</v>
      </c>
      <c r="AD40" s="14"/>
      <c r="AE40" s="41"/>
      <c r="AF40" s="41"/>
      <c r="AG40" s="41"/>
      <c r="AH40" s="41"/>
      <c r="AI40" s="41"/>
      <c r="AJ40" s="41"/>
      <c r="AK40" s="41"/>
      <c r="AL40" s="41"/>
      <c r="AM40" s="41"/>
      <c r="AN40" s="14"/>
      <c r="AO40" s="14"/>
      <c r="AP40" s="23" t="s">
        <v>211</v>
      </c>
      <c r="AQ40" s="122"/>
    </row>
    <row r="41" spans="1:43" ht="95.25" customHeight="1">
      <c r="A41" s="98"/>
      <c r="B41" s="98"/>
      <c r="C41" s="98"/>
      <c r="D41" s="98"/>
      <c r="E41" s="98"/>
      <c r="F41" s="98"/>
      <c r="G41" s="98"/>
      <c r="H41" s="98"/>
      <c r="I41" s="98"/>
      <c r="J41" s="137"/>
      <c r="K41" s="98"/>
      <c r="L41" s="121"/>
      <c r="M41" s="98"/>
      <c r="N41" s="98"/>
      <c r="O41" s="98"/>
      <c r="P41" s="98"/>
      <c r="Q41" s="98"/>
      <c r="R41" s="98"/>
      <c r="S41" s="118"/>
      <c r="T41" s="118"/>
      <c r="U41" s="142"/>
      <c r="V41" s="142"/>
      <c r="W41" s="162"/>
      <c r="X41" s="162"/>
      <c r="Y41" s="162"/>
      <c r="Z41" s="108"/>
      <c r="AA41" s="165"/>
      <c r="AB41" s="98"/>
      <c r="AC41" s="60" t="s">
        <v>286</v>
      </c>
      <c r="AD41" s="14"/>
      <c r="AE41" s="14"/>
      <c r="AF41" s="14"/>
      <c r="AG41" s="41"/>
      <c r="AH41" s="41"/>
      <c r="AI41" s="41"/>
      <c r="AJ41" s="41"/>
      <c r="AK41" s="41"/>
      <c r="AL41" s="41"/>
      <c r="AM41" s="41"/>
      <c r="AN41" s="41"/>
      <c r="AO41" s="41"/>
      <c r="AP41" s="23" t="s">
        <v>211</v>
      </c>
      <c r="AQ41" s="122"/>
    </row>
    <row r="42" spans="1:43" ht="51.75">
      <c r="A42" s="23"/>
      <c r="B42" s="29"/>
      <c r="C42" s="30"/>
      <c r="D42" s="23"/>
      <c r="E42" s="23"/>
      <c r="F42" s="23"/>
      <c r="G42" s="23"/>
      <c r="H42" s="25"/>
      <c r="I42" s="25"/>
      <c r="J42" s="24"/>
      <c r="K42" s="23"/>
      <c r="L42" s="22"/>
      <c r="M42" s="23"/>
      <c r="N42" s="23"/>
      <c r="O42" s="23"/>
      <c r="P42" s="23"/>
      <c r="Q42" s="23"/>
      <c r="R42" s="23"/>
      <c r="S42" s="28"/>
      <c r="T42" s="25"/>
      <c r="U42" s="28"/>
      <c r="V42" s="28"/>
      <c r="W42" s="21"/>
      <c r="X42" s="21"/>
      <c r="Y42" s="21"/>
      <c r="Z42" s="20"/>
      <c r="AA42" s="21"/>
      <c r="AB42" s="23"/>
      <c r="AC42" s="61" t="s">
        <v>227</v>
      </c>
      <c r="AD42" s="14"/>
      <c r="AE42" s="14"/>
      <c r="AF42" s="14"/>
      <c r="AG42" s="14"/>
      <c r="AH42" s="14"/>
      <c r="AI42" s="14"/>
      <c r="AJ42" s="14"/>
      <c r="AK42" s="14"/>
      <c r="AL42" s="14"/>
      <c r="AM42" s="14"/>
      <c r="AN42" s="14"/>
      <c r="AO42" s="62"/>
      <c r="AP42" s="23" t="s">
        <v>211</v>
      </c>
    </row>
    <row r="43" spans="1:43" ht="32.25" customHeight="1">
      <c r="A43" s="104" t="s">
        <v>54</v>
      </c>
      <c r="B43" s="104" t="s">
        <v>55</v>
      </c>
      <c r="C43" s="104" t="s">
        <v>57</v>
      </c>
      <c r="D43" s="104">
        <v>17</v>
      </c>
      <c r="E43" s="104" t="s">
        <v>61</v>
      </c>
      <c r="F43" s="104">
        <v>1702</v>
      </c>
      <c r="G43" s="104" t="s">
        <v>63</v>
      </c>
      <c r="H43" s="104">
        <v>1100</v>
      </c>
      <c r="I43" s="104" t="s">
        <v>208</v>
      </c>
      <c r="J43" s="138">
        <v>2024003520097</v>
      </c>
      <c r="K43" s="104" t="s">
        <v>166</v>
      </c>
      <c r="L43" s="126">
        <v>418</v>
      </c>
      <c r="M43" s="104">
        <v>1702023</v>
      </c>
      <c r="N43" s="104" t="s">
        <v>78</v>
      </c>
      <c r="O43" s="104" t="s">
        <v>114</v>
      </c>
      <c r="P43" s="104">
        <v>170202300</v>
      </c>
      <c r="Q43" s="104" t="s">
        <v>115</v>
      </c>
      <c r="R43" s="104">
        <v>1</v>
      </c>
      <c r="S43" s="104" t="s">
        <v>53</v>
      </c>
      <c r="T43" s="104"/>
      <c r="U43" s="104" t="s">
        <v>174</v>
      </c>
      <c r="V43" s="106" t="s">
        <v>52</v>
      </c>
      <c r="W43" s="99">
        <v>50400000</v>
      </c>
      <c r="X43" s="99"/>
      <c r="Y43" s="99"/>
      <c r="Z43" s="106">
        <f t="shared" si="0"/>
        <v>50400000</v>
      </c>
      <c r="AA43" s="163"/>
      <c r="AB43" s="96" t="s">
        <v>335</v>
      </c>
      <c r="AC43" s="40" t="s">
        <v>281</v>
      </c>
      <c r="AD43" s="41"/>
      <c r="AE43" s="41"/>
      <c r="AF43" s="41"/>
      <c r="AG43" s="41"/>
      <c r="AH43" s="14"/>
      <c r="AI43" s="14"/>
      <c r="AJ43" s="14"/>
      <c r="AK43" s="14"/>
      <c r="AL43" s="14"/>
      <c r="AM43" s="14"/>
      <c r="AN43" s="14"/>
      <c r="AO43" s="14"/>
      <c r="AP43" s="23" t="s">
        <v>211</v>
      </c>
    </row>
    <row r="44" spans="1:43" ht="86.25">
      <c r="A44" s="109"/>
      <c r="B44" s="109"/>
      <c r="C44" s="109"/>
      <c r="D44" s="109"/>
      <c r="E44" s="109"/>
      <c r="F44" s="109"/>
      <c r="G44" s="109"/>
      <c r="H44" s="109"/>
      <c r="I44" s="109"/>
      <c r="J44" s="139"/>
      <c r="K44" s="109"/>
      <c r="L44" s="127"/>
      <c r="M44" s="109"/>
      <c r="N44" s="109"/>
      <c r="O44" s="109"/>
      <c r="P44" s="109"/>
      <c r="Q44" s="109"/>
      <c r="R44" s="109"/>
      <c r="S44" s="105"/>
      <c r="T44" s="105"/>
      <c r="U44" s="105"/>
      <c r="V44" s="108"/>
      <c r="W44" s="101"/>
      <c r="X44" s="101"/>
      <c r="Y44" s="101"/>
      <c r="Z44" s="108"/>
      <c r="AA44" s="165"/>
      <c r="AB44" s="97"/>
      <c r="AC44" s="40" t="s">
        <v>303</v>
      </c>
      <c r="AD44" s="14"/>
      <c r="AE44" s="14"/>
      <c r="AF44" s="41"/>
      <c r="AG44" s="41"/>
      <c r="AH44" s="41"/>
      <c r="AI44" s="41"/>
      <c r="AJ44" s="41"/>
      <c r="AK44" s="14"/>
      <c r="AL44" s="14"/>
      <c r="AM44" s="14"/>
      <c r="AN44" s="14"/>
      <c r="AO44" s="14"/>
      <c r="AP44" s="23" t="s">
        <v>211</v>
      </c>
    </row>
    <row r="45" spans="1:43" ht="51.75">
      <c r="A45" s="109"/>
      <c r="B45" s="109"/>
      <c r="C45" s="109"/>
      <c r="D45" s="109"/>
      <c r="E45" s="109"/>
      <c r="F45" s="109"/>
      <c r="G45" s="109"/>
      <c r="H45" s="109"/>
      <c r="I45" s="109"/>
      <c r="J45" s="139"/>
      <c r="K45" s="109"/>
      <c r="L45" s="127"/>
      <c r="M45" s="109"/>
      <c r="N45" s="109"/>
      <c r="O45" s="109"/>
      <c r="P45" s="109"/>
      <c r="Q45" s="109"/>
      <c r="R45" s="109"/>
      <c r="S45" s="28"/>
      <c r="T45" s="25"/>
      <c r="U45" s="28"/>
      <c r="V45" s="63" t="s">
        <v>50</v>
      </c>
      <c r="W45" s="85"/>
      <c r="X45" s="21"/>
      <c r="Y45" s="21"/>
      <c r="Z45" s="20"/>
      <c r="AA45" s="21"/>
      <c r="AB45" s="98"/>
      <c r="AC45" s="40" t="s">
        <v>287</v>
      </c>
      <c r="AD45" s="14"/>
      <c r="AE45" s="14"/>
      <c r="AF45" s="14"/>
      <c r="AG45" s="14"/>
      <c r="AH45" s="41"/>
      <c r="AI45" s="41"/>
      <c r="AJ45" s="41"/>
      <c r="AK45" s="41"/>
      <c r="AL45" s="41"/>
      <c r="AM45" s="14"/>
      <c r="AN45" s="14"/>
      <c r="AO45" s="14"/>
      <c r="AP45" s="23" t="s">
        <v>211</v>
      </c>
      <c r="AQ45" s="59" t="s">
        <v>235</v>
      </c>
    </row>
    <row r="46" spans="1:43" ht="51.75">
      <c r="A46" s="105"/>
      <c r="B46" s="105"/>
      <c r="C46" s="105"/>
      <c r="D46" s="105"/>
      <c r="E46" s="105"/>
      <c r="F46" s="105"/>
      <c r="G46" s="105"/>
      <c r="H46" s="105"/>
      <c r="I46" s="105"/>
      <c r="J46" s="140"/>
      <c r="K46" s="105"/>
      <c r="L46" s="128"/>
      <c r="M46" s="105"/>
      <c r="N46" s="105"/>
      <c r="O46" s="105"/>
      <c r="P46" s="105"/>
      <c r="Q46" s="105"/>
      <c r="R46" s="105"/>
      <c r="S46" s="28"/>
      <c r="T46" s="25"/>
      <c r="U46" s="28"/>
      <c r="V46" s="28"/>
      <c r="W46" s="85"/>
      <c r="X46" s="21"/>
      <c r="Y46" s="21"/>
      <c r="Z46" s="20"/>
      <c r="AA46" s="21"/>
      <c r="AB46" s="23"/>
      <c r="AC46" s="61" t="s">
        <v>228</v>
      </c>
      <c r="AD46" s="14"/>
      <c r="AE46" s="14"/>
      <c r="AF46" s="14"/>
      <c r="AG46" s="14"/>
      <c r="AH46" s="14"/>
      <c r="AI46" s="14"/>
      <c r="AJ46" s="14"/>
      <c r="AK46" s="14"/>
      <c r="AL46" s="62"/>
      <c r="AM46" s="14"/>
      <c r="AN46" s="14"/>
      <c r="AO46" s="14"/>
      <c r="AP46" s="23" t="s">
        <v>211</v>
      </c>
    </row>
    <row r="47" spans="1:43" ht="86.25" customHeight="1">
      <c r="A47" s="96" t="s">
        <v>54</v>
      </c>
      <c r="B47" s="96" t="s">
        <v>55</v>
      </c>
      <c r="C47" s="96" t="s">
        <v>57</v>
      </c>
      <c r="D47" s="96">
        <v>17</v>
      </c>
      <c r="E47" s="96" t="s">
        <v>61</v>
      </c>
      <c r="F47" s="96">
        <v>1702</v>
      </c>
      <c r="G47" s="96" t="s">
        <v>63</v>
      </c>
      <c r="H47" s="96">
        <v>1100</v>
      </c>
      <c r="I47" s="96" t="s">
        <v>208</v>
      </c>
      <c r="J47" s="135">
        <v>2024003520111</v>
      </c>
      <c r="K47" s="96" t="s">
        <v>210</v>
      </c>
      <c r="L47" s="119">
        <v>419</v>
      </c>
      <c r="M47" s="96" t="s">
        <v>79</v>
      </c>
      <c r="N47" s="96" t="s">
        <v>80</v>
      </c>
      <c r="O47" s="96" t="s">
        <v>116</v>
      </c>
      <c r="P47" s="96" t="s">
        <v>117</v>
      </c>
      <c r="Q47" s="96" t="s">
        <v>118</v>
      </c>
      <c r="R47" s="96">
        <v>1200</v>
      </c>
      <c r="S47" s="28" t="s">
        <v>53</v>
      </c>
      <c r="T47" s="25"/>
      <c r="U47" s="28" t="s">
        <v>200</v>
      </c>
      <c r="V47" s="28" t="s">
        <v>51</v>
      </c>
      <c r="W47" s="85">
        <v>100000000</v>
      </c>
      <c r="X47" s="21"/>
      <c r="Y47" s="21"/>
      <c r="Z47" s="20">
        <f t="shared" si="0"/>
        <v>100000000</v>
      </c>
      <c r="AA47" s="21"/>
      <c r="AB47" s="96" t="s">
        <v>334</v>
      </c>
      <c r="AC47" s="52" t="s">
        <v>304</v>
      </c>
      <c r="AD47" s="14"/>
      <c r="AE47" s="14"/>
      <c r="AF47" s="41"/>
      <c r="AG47" s="41"/>
      <c r="AH47" s="41"/>
      <c r="AI47" s="41"/>
      <c r="AJ47" s="41"/>
      <c r="AK47" s="41"/>
      <c r="AL47" s="41"/>
      <c r="AM47" s="41"/>
      <c r="AN47" s="41"/>
      <c r="AO47" s="14"/>
      <c r="AP47" s="23" t="s">
        <v>211</v>
      </c>
    </row>
    <row r="48" spans="1:43" ht="51.75">
      <c r="A48" s="97"/>
      <c r="B48" s="97"/>
      <c r="C48" s="97"/>
      <c r="D48" s="97"/>
      <c r="E48" s="97"/>
      <c r="F48" s="97"/>
      <c r="G48" s="97"/>
      <c r="H48" s="97"/>
      <c r="I48" s="97"/>
      <c r="J48" s="136"/>
      <c r="K48" s="97"/>
      <c r="L48" s="120"/>
      <c r="M48" s="97"/>
      <c r="N48" s="97"/>
      <c r="O48" s="97"/>
      <c r="P48" s="97"/>
      <c r="Q48" s="97"/>
      <c r="R48" s="97"/>
      <c r="S48" s="106" t="s">
        <v>53</v>
      </c>
      <c r="T48" s="106"/>
      <c r="U48" s="106" t="s">
        <v>201</v>
      </c>
      <c r="V48" s="106" t="s">
        <v>52</v>
      </c>
      <c r="W48" s="99">
        <v>50400000</v>
      </c>
      <c r="X48" s="99"/>
      <c r="Y48" s="99"/>
      <c r="Z48" s="99">
        <f t="shared" si="0"/>
        <v>50400000</v>
      </c>
      <c r="AA48" s="99"/>
      <c r="AB48" s="97"/>
      <c r="AC48" s="52" t="s">
        <v>281</v>
      </c>
      <c r="AD48" s="41"/>
      <c r="AE48" s="41"/>
      <c r="AF48" s="41"/>
      <c r="AG48" s="41"/>
      <c r="AH48" s="14"/>
      <c r="AI48" s="14"/>
      <c r="AJ48" s="14"/>
      <c r="AK48" s="14"/>
      <c r="AL48" s="14"/>
      <c r="AM48" s="14"/>
      <c r="AN48" s="14"/>
      <c r="AO48" s="14"/>
      <c r="AP48" s="23" t="s">
        <v>211</v>
      </c>
    </row>
    <row r="49" spans="1:43" ht="51.75">
      <c r="A49" s="97"/>
      <c r="B49" s="97"/>
      <c r="C49" s="97"/>
      <c r="D49" s="97"/>
      <c r="E49" s="97"/>
      <c r="F49" s="97"/>
      <c r="G49" s="97"/>
      <c r="H49" s="97"/>
      <c r="I49" s="97"/>
      <c r="J49" s="136"/>
      <c r="K49" s="97"/>
      <c r="L49" s="120"/>
      <c r="M49" s="97"/>
      <c r="N49" s="97"/>
      <c r="O49" s="97"/>
      <c r="P49" s="97"/>
      <c r="Q49" s="97"/>
      <c r="R49" s="97"/>
      <c r="S49" s="107"/>
      <c r="T49" s="107"/>
      <c r="U49" s="107"/>
      <c r="V49" s="107"/>
      <c r="W49" s="100"/>
      <c r="X49" s="100"/>
      <c r="Y49" s="100"/>
      <c r="Z49" s="100"/>
      <c r="AA49" s="100"/>
      <c r="AB49" s="97"/>
      <c r="AC49" s="52" t="s">
        <v>305</v>
      </c>
      <c r="AD49" s="14"/>
      <c r="AE49" s="14"/>
      <c r="AF49" s="41"/>
      <c r="AG49" s="41"/>
      <c r="AH49" s="41"/>
      <c r="AI49" s="41"/>
      <c r="AJ49" s="41"/>
      <c r="AK49" s="41"/>
      <c r="AL49" s="41"/>
      <c r="AM49" s="41"/>
      <c r="AN49" s="41"/>
      <c r="AO49" s="14"/>
      <c r="AP49" s="23" t="s">
        <v>211</v>
      </c>
    </row>
    <row r="50" spans="1:43" ht="51.75">
      <c r="A50" s="98"/>
      <c r="B50" s="98"/>
      <c r="C50" s="98"/>
      <c r="D50" s="98"/>
      <c r="E50" s="98"/>
      <c r="F50" s="98"/>
      <c r="G50" s="98"/>
      <c r="H50" s="98"/>
      <c r="I50" s="98"/>
      <c r="J50" s="137"/>
      <c r="K50" s="98"/>
      <c r="L50" s="121"/>
      <c r="M50" s="98"/>
      <c r="N50" s="98"/>
      <c r="O50" s="98"/>
      <c r="P50" s="98"/>
      <c r="Q50" s="98"/>
      <c r="R50" s="98"/>
      <c r="S50" s="108"/>
      <c r="T50" s="108"/>
      <c r="U50" s="108"/>
      <c r="V50" s="108"/>
      <c r="W50" s="101"/>
      <c r="X50" s="101"/>
      <c r="Y50" s="101"/>
      <c r="Z50" s="101"/>
      <c r="AA50" s="101"/>
      <c r="AB50" s="98"/>
      <c r="AC50" s="52" t="s">
        <v>306</v>
      </c>
      <c r="AD50" s="89"/>
      <c r="AE50" s="89"/>
      <c r="AF50" s="41"/>
      <c r="AG50" s="41"/>
      <c r="AH50" s="41"/>
      <c r="AI50" s="41"/>
      <c r="AJ50" s="41"/>
      <c r="AK50" s="41"/>
      <c r="AL50" s="41"/>
      <c r="AM50" s="41"/>
      <c r="AN50" s="41"/>
      <c r="AO50" s="41"/>
      <c r="AP50" s="23" t="s">
        <v>211</v>
      </c>
    </row>
    <row r="51" spans="1:43" ht="51.75">
      <c r="A51" s="44"/>
      <c r="B51" s="57"/>
      <c r="C51" s="56"/>
      <c r="D51" s="44"/>
      <c r="E51" s="44"/>
      <c r="F51" s="44"/>
      <c r="G51" s="44"/>
      <c r="H51" s="46"/>
      <c r="I51" s="46"/>
      <c r="J51" s="58"/>
      <c r="K51" s="23"/>
      <c r="L51" s="22"/>
      <c r="M51" s="23"/>
      <c r="N51" s="23"/>
      <c r="O51" s="23"/>
      <c r="P51" s="23"/>
      <c r="Q51" s="23"/>
      <c r="R51" s="23"/>
      <c r="S51" s="28"/>
      <c r="T51" s="25"/>
      <c r="U51" s="28"/>
      <c r="V51" s="28"/>
      <c r="W51" s="85"/>
      <c r="X51" s="21"/>
      <c r="Y51" s="21"/>
      <c r="Z51" s="20"/>
      <c r="AA51" s="21"/>
      <c r="AB51" s="23"/>
      <c r="AC51" s="61" t="s">
        <v>231</v>
      </c>
      <c r="AD51" s="14"/>
      <c r="AE51" s="14"/>
      <c r="AF51" s="14"/>
      <c r="AG51" s="14"/>
      <c r="AH51" s="14"/>
      <c r="AI51" s="14"/>
      <c r="AJ51" s="14"/>
      <c r="AK51" s="14"/>
      <c r="AL51" s="14"/>
      <c r="AM51" s="14"/>
      <c r="AN51" s="62"/>
      <c r="AO51" s="14"/>
      <c r="AP51" s="23" t="s">
        <v>211</v>
      </c>
    </row>
    <row r="52" spans="1:43" ht="80.25" customHeight="1">
      <c r="A52" s="96" t="s">
        <v>54</v>
      </c>
      <c r="B52" s="96" t="s">
        <v>55</v>
      </c>
      <c r="C52" s="96" t="s">
        <v>57</v>
      </c>
      <c r="D52" s="96">
        <v>17</v>
      </c>
      <c r="E52" s="96" t="s">
        <v>61</v>
      </c>
      <c r="F52" s="96">
        <v>1702</v>
      </c>
      <c r="G52" s="96" t="s">
        <v>63</v>
      </c>
      <c r="H52" s="96">
        <v>1100</v>
      </c>
      <c r="I52" s="96" t="s">
        <v>208</v>
      </c>
      <c r="J52" s="135">
        <v>2024003520097</v>
      </c>
      <c r="K52" s="96" t="s">
        <v>166</v>
      </c>
      <c r="L52" s="119">
        <v>420</v>
      </c>
      <c r="M52" s="96" t="s">
        <v>72</v>
      </c>
      <c r="N52" s="96" t="s">
        <v>73</v>
      </c>
      <c r="O52" s="96" t="s">
        <v>119</v>
      </c>
      <c r="P52" s="96" t="s">
        <v>106</v>
      </c>
      <c r="Q52" s="96" t="s">
        <v>107</v>
      </c>
      <c r="R52" s="96">
        <v>1</v>
      </c>
      <c r="S52" s="28" t="s">
        <v>167</v>
      </c>
      <c r="T52" s="23"/>
      <c r="U52" s="28" t="s">
        <v>169</v>
      </c>
      <c r="V52" s="28" t="s">
        <v>51</v>
      </c>
      <c r="W52" s="85">
        <v>600000000</v>
      </c>
      <c r="X52" s="21"/>
      <c r="Y52" s="21"/>
      <c r="Z52" s="20">
        <f t="shared" si="0"/>
        <v>600000000</v>
      </c>
      <c r="AA52" s="21"/>
      <c r="AB52" s="96" t="s">
        <v>165</v>
      </c>
      <c r="AC52" s="87" t="s">
        <v>288</v>
      </c>
      <c r="AD52" s="14"/>
      <c r="AE52" s="41"/>
      <c r="AF52" s="41"/>
      <c r="AG52" s="14"/>
      <c r="AH52" s="41"/>
      <c r="AI52" s="41"/>
      <c r="AJ52" s="41"/>
      <c r="AK52" s="41"/>
      <c r="AL52" s="41"/>
      <c r="AM52" s="41"/>
      <c r="AN52" s="41"/>
      <c r="AO52" s="41"/>
      <c r="AP52" s="23" t="s">
        <v>211</v>
      </c>
    </row>
    <row r="53" spans="1:43" ht="51.75">
      <c r="A53" s="97"/>
      <c r="B53" s="97"/>
      <c r="C53" s="97"/>
      <c r="D53" s="97"/>
      <c r="E53" s="97"/>
      <c r="F53" s="97"/>
      <c r="G53" s="97"/>
      <c r="H53" s="97"/>
      <c r="I53" s="97"/>
      <c r="J53" s="136"/>
      <c r="K53" s="97"/>
      <c r="L53" s="120"/>
      <c r="M53" s="97"/>
      <c r="N53" s="97"/>
      <c r="O53" s="97"/>
      <c r="P53" s="97"/>
      <c r="Q53" s="97"/>
      <c r="R53" s="97"/>
      <c r="S53" s="104" t="s">
        <v>53</v>
      </c>
      <c r="T53" s="104"/>
      <c r="U53" s="104" t="s">
        <v>170</v>
      </c>
      <c r="V53" s="104" t="s">
        <v>52</v>
      </c>
      <c r="W53" s="99">
        <v>300977000</v>
      </c>
      <c r="X53" s="99"/>
      <c r="Y53" s="99"/>
      <c r="Z53" s="123">
        <f t="shared" si="0"/>
        <v>300977000</v>
      </c>
      <c r="AA53" s="99"/>
      <c r="AB53" s="97"/>
      <c r="AC53" s="52" t="s">
        <v>281</v>
      </c>
      <c r="AD53" s="41"/>
      <c r="AE53" s="41"/>
      <c r="AF53" s="41"/>
      <c r="AG53" s="41"/>
      <c r="AH53" s="14"/>
      <c r="AI53" s="14"/>
      <c r="AJ53" s="14"/>
      <c r="AK53" s="14"/>
      <c r="AL53" s="14"/>
      <c r="AM53" s="14"/>
      <c r="AN53" s="14"/>
      <c r="AO53" s="14"/>
      <c r="AP53" s="23" t="s">
        <v>211</v>
      </c>
      <c r="AQ53" s="122" t="s">
        <v>236</v>
      </c>
    </row>
    <row r="54" spans="1:43" ht="51.75">
      <c r="A54" s="97"/>
      <c r="B54" s="97"/>
      <c r="C54" s="97"/>
      <c r="D54" s="97"/>
      <c r="E54" s="97"/>
      <c r="F54" s="97"/>
      <c r="G54" s="97"/>
      <c r="H54" s="97"/>
      <c r="I54" s="97"/>
      <c r="J54" s="136"/>
      <c r="K54" s="97"/>
      <c r="L54" s="120"/>
      <c r="M54" s="97"/>
      <c r="N54" s="97"/>
      <c r="O54" s="97"/>
      <c r="P54" s="97"/>
      <c r="Q54" s="97"/>
      <c r="R54" s="97"/>
      <c r="S54" s="109"/>
      <c r="T54" s="109"/>
      <c r="U54" s="109"/>
      <c r="V54" s="109"/>
      <c r="W54" s="100"/>
      <c r="X54" s="100"/>
      <c r="Y54" s="100"/>
      <c r="Z54" s="124"/>
      <c r="AA54" s="100"/>
      <c r="AB54" s="97"/>
      <c r="AC54" s="52" t="s">
        <v>289</v>
      </c>
      <c r="AD54" s="14"/>
      <c r="AE54" s="14"/>
      <c r="AF54" s="41"/>
      <c r="AG54" s="41"/>
      <c r="AH54" s="41"/>
      <c r="AI54" s="41"/>
      <c r="AJ54" s="41"/>
      <c r="AK54" s="41"/>
      <c r="AL54" s="41"/>
      <c r="AM54" s="41"/>
      <c r="AN54" s="41"/>
      <c r="AO54" s="14"/>
      <c r="AP54" s="23" t="s">
        <v>211</v>
      </c>
      <c r="AQ54" s="122"/>
    </row>
    <row r="55" spans="1:43" ht="51.75">
      <c r="A55" s="98"/>
      <c r="B55" s="98"/>
      <c r="C55" s="98"/>
      <c r="D55" s="98"/>
      <c r="E55" s="98"/>
      <c r="F55" s="98"/>
      <c r="G55" s="98"/>
      <c r="H55" s="98"/>
      <c r="I55" s="98"/>
      <c r="J55" s="137"/>
      <c r="K55" s="98"/>
      <c r="L55" s="121"/>
      <c r="M55" s="98"/>
      <c r="N55" s="98"/>
      <c r="O55" s="98"/>
      <c r="P55" s="98"/>
      <c r="Q55" s="98"/>
      <c r="R55" s="98"/>
      <c r="S55" s="105"/>
      <c r="T55" s="105"/>
      <c r="U55" s="105"/>
      <c r="V55" s="105"/>
      <c r="W55" s="101"/>
      <c r="X55" s="101"/>
      <c r="Y55" s="101"/>
      <c r="Z55" s="125"/>
      <c r="AA55" s="101"/>
      <c r="AB55" s="98"/>
      <c r="AC55" s="52" t="s">
        <v>307</v>
      </c>
      <c r="AD55" s="14"/>
      <c r="AE55" s="14"/>
      <c r="AF55" s="14"/>
      <c r="AG55" s="14"/>
      <c r="AH55" s="14"/>
      <c r="AI55" s="41"/>
      <c r="AJ55" s="41"/>
      <c r="AK55" s="41"/>
      <c r="AL55" s="41"/>
      <c r="AM55" s="41"/>
      <c r="AN55" s="41"/>
      <c r="AO55" s="41"/>
      <c r="AP55" s="23" t="s">
        <v>211</v>
      </c>
      <c r="AQ55" s="122"/>
    </row>
    <row r="56" spans="1:43" ht="51.75">
      <c r="A56" s="23"/>
      <c r="B56" s="29"/>
      <c r="C56" s="30"/>
      <c r="D56" s="23"/>
      <c r="E56" s="23"/>
      <c r="F56" s="23"/>
      <c r="G56" s="23"/>
      <c r="H56" s="46"/>
      <c r="I56" s="46"/>
      <c r="J56" s="49"/>
      <c r="K56" s="47"/>
      <c r="L56" s="22"/>
      <c r="M56" s="23"/>
      <c r="N56" s="23"/>
      <c r="O56" s="23"/>
      <c r="P56" s="23"/>
      <c r="Q56" s="23"/>
      <c r="R56" s="23"/>
      <c r="S56" s="28"/>
      <c r="T56" s="23"/>
      <c r="U56" s="28"/>
      <c r="V56" s="28"/>
      <c r="W56" s="85"/>
      <c r="X56" s="21"/>
      <c r="Y56" s="21"/>
      <c r="Z56" s="20"/>
      <c r="AA56" s="21"/>
      <c r="AB56" s="23"/>
      <c r="AC56" s="61" t="s">
        <v>233</v>
      </c>
      <c r="AD56" s="14"/>
      <c r="AE56" s="14"/>
      <c r="AF56" s="14"/>
      <c r="AG56" s="14"/>
      <c r="AH56" s="14"/>
      <c r="AI56" s="14"/>
      <c r="AJ56" s="14"/>
      <c r="AK56" s="14"/>
      <c r="AL56" s="14"/>
      <c r="AM56" s="14"/>
      <c r="AN56" s="14"/>
      <c r="AO56" s="62"/>
      <c r="AP56" s="23" t="s">
        <v>211</v>
      </c>
    </row>
    <row r="57" spans="1:43" ht="63.75" customHeight="1">
      <c r="A57" s="96" t="s">
        <v>54</v>
      </c>
      <c r="B57" s="96" t="s">
        <v>55</v>
      </c>
      <c r="C57" s="96" t="s">
        <v>57</v>
      </c>
      <c r="D57" s="96">
        <v>17</v>
      </c>
      <c r="E57" s="96" t="s">
        <v>61</v>
      </c>
      <c r="F57" s="96">
        <v>1702</v>
      </c>
      <c r="G57" s="96" t="s">
        <v>63</v>
      </c>
      <c r="H57" s="96">
        <v>1100</v>
      </c>
      <c r="I57" s="96" t="s">
        <v>208</v>
      </c>
      <c r="J57" s="135">
        <v>2024003520097</v>
      </c>
      <c r="K57" s="96" t="s">
        <v>166</v>
      </c>
      <c r="L57" s="96">
        <v>421</v>
      </c>
      <c r="M57" s="96">
        <v>1702009</v>
      </c>
      <c r="N57" s="96" t="s">
        <v>75</v>
      </c>
      <c r="O57" s="96" t="s">
        <v>120</v>
      </c>
      <c r="P57" s="96" t="s">
        <v>109</v>
      </c>
      <c r="Q57" s="96" t="s">
        <v>110</v>
      </c>
      <c r="R57" s="96">
        <v>300</v>
      </c>
      <c r="S57" s="28" t="s">
        <v>53</v>
      </c>
      <c r="T57" s="23"/>
      <c r="U57" s="28" t="s">
        <v>172</v>
      </c>
      <c r="V57" s="28" t="s">
        <v>51</v>
      </c>
      <c r="W57" s="85">
        <v>300000000</v>
      </c>
      <c r="X57" s="23"/>
      <c r="Y57" s="23"/>
      <c r="Z57" s="20">
        <f t="shared" si="0"/>
        <v>300000000</v>
      </c>
      <c r="AA57" s="23"/>
      <c r="AB57" s="96" t="s">
        <v>215</v>
      </c>
      <c r="AC57" s="52" t="s">
        <v>308</v>
      </c>
      <c r="AD57" s="14"/>
      <c r="AE57" s="14"/>
      <c r="AF57" s="41"/>
      <c r="AG57" s="41"/>
      <c r="AH57" s="41"/>
      <c r="AI57" s="41"/>
      <c r="AJ57" s="41"/>
      <c r="AK57" s="41"/>
      <c r="AL57" s="41"/>
      <c r="AM57" s="41"/>
      <c r="AN57" s="41"/>
      <c r="AO57" s="14"/>
      <c r="AP57" s="23" t="s">
        <v>211</v>
      </c>
    </row>
    <row r="58" spans="1:43" ht="41.25" customHeight="1">
      <c r="A58" s="97"/>
      <c r="B58" s="97"/>
      <c r="C58" s="97"/>
      <c r="D58" s="97"/>
      <c r="E58" s="97"/>
      <c r="F58" s="97"/>
      <c r="G58" s="97"/>
      <c r="H58" s="97"/>
      <c r="I58" s="97"/>
      <c r="J58" s="136"/>
      <c r="K58" s="97"/>
      <c r="L58" s="97"/>
      <c r="M58" s="97"/>
      <c r="N58" s="97"/>
      <c r="O58" s="97"/>
      <c r="P58" s="97"/>
      <c r="Q58" s="97"/>
      <c r="R58" s="97"/>
      <c r="S58" s="106" t="s">
        <v>53</v>
      </c>
      <c r="T58" s="106"/>
      <c r="U58" s="106" t="s">
        <v>173</v>
      </c>
      <c r="V58" s="106" t="s">
        <v>52</v>
      </c>
      <c r="W58" s="99">
        <v>75450000</v>
      </c>
      <c r="X58" s="99"/>
      <c r="Y58" s="99"/>
      <c r="Z58" s="99">
        <f t="shared" si="0"/>
        <v>75450000</v>
      </c>
      <c r="AA58" s="99"/>
      <c r="AB58" s="97"/>
      <c r="AC58" s="76" t="s">
        <v>281</v>
      </c>
      <c r="AD58" s="41"/>
      <c r="AE58" s="41"/>
      <c r="AF58" s="41"/>
      <c r="AG58" s="41"/>
      <c r="AH58" s="14"/>
      <c r="AI58" s="14"/>
      <c r="AJ58" s="14"/>
      <c r="AK58" s="14"/>
      <c r="AL58" s="14"/>
      <c r="AM58" s="14"/>
      <c r="AN58" s="14"/>
      <c r="AO58" s="14"/>
      <c r="AP58" s="23" t="s">
        <v>211</v>
      </c>
      <c r="AQ58" s="36" t="s">
        <v>237</v>
      </c>
    </row>
    <row r="59" spans="1:43" ht="57" customHeight="1">
      <c r="A59" s="97"/>
      <c r="B59" s="97"/>
      <c r="C59" s="97"/>
      <c r="D59" s="97"/>
      <c r="E59" s="97"/>
      <c r="F59" s="97"/>
      <c r="G59" s="97"/>
      <c r="H59" s="97"/>
      <c r="I59" s="97"/>
      <c r="J59" s="136"/>
      <c r="K59" s="97"/>
      <c r="L59" s="97"/>
      <c r="M59" s="97"/>
      <c r="N59" s="97"/>
      <c r="O59" s="97"/>
      <c r="P59" s="97"/>
      <c r="Q59" s="97"/>
      <c r="R59" s="97"/>
      <c r="S59" s="107"/>
      <c r="T59" s="107"/>
      <c r="U59" s="107"/>
      <c r="V59" s="107"/>
      <c r="W59" s="100"/>
      <c r="X59" s="100"/>
      <c r="Y59" s="100"/>
      <c r="Z59" s="100"/>
      <c r="AA59" s="100"/>
      <c r="AB59" s="97"/>
      <c r="AC59" s="40" t="s">
        <v>309</v>
      </c>
      <c r="AD59" s="14"/>
      <c r="AE59" s="41"/>
      <c r="AF59" s="41"/>
      <c r="AG59" s="41"/>
      <c r="AH59" s="41"/>
      <c r="AI59" s="41"/>
      <c r="AJ59" s="41"/>
      <c r="AK59" s="41"/>
      <c r="AL59" s="41"/>
      <c r="AM59" s="41"/>
      <c r="AN59" s="41"/>
      <c r="AO59" s="14"/>
      <c r="AP59" s="23" t="s">
        <v>211</v>
      </c>
      <c r="AQ59" s="36"/>
    </row>
    <row r="60" spans="1:43" ht="62.25" customHeight="1">
      <c r="A60" s="98"/>
      <c r="B60" s="98"/>
      <c r="C60" s="98"/>
      <c r="D60" s="98"/>
      <c r="E60" s="98"/>
      <c r="F60" s="98"/>
      <c r="G60" s="98"/>
      <c r="H60" s="98"/>
      <c r="I60" s="98"/>
      <c r="J60" s="137"/>
      <c r="K60" s="98"/>
      <c r="L60" s="98"/>
      <c r="M60" s="98"/>
      <c r="N60" s="98"/>
      <c r="O60" s="98"/>
      <c r="P60" s="98"/>
      <c r="Q60" s="98"/>
      <c r="R60" s="98"/>
      <c r="S60" s="108"/>
      <c r="T60" s="108"/>
      <c r="U60" s="108"/>
      <c r="V60" s="108"/>
      <c r="W60" s="101"/>
      <c r="X60" s="101"/>
      <c r="Y60" s="101"/>
      <c r="Z60" s="101"/>
      <c r="AA60" s="101"/>
      <c r="AB60" s="98"/>
      <c r="AC60" s="40" t="s">
        <v>310</v>
      </c>
      <c r="AD60" s="14"/>
      <c r="AE60" s="14"/>
      <c r="AF60" s="14"/>
      <c r="AG60" s="41"/>
      <c r="AH60" s="41"/>
      <c r="AI60" s="41"/>
      <c r="AJ60" s="41"/>
      <c r="AK60" s="41"/>
      <c r="AL60" s="41"/>
      <c r="AM60" s="41"/>
      <c r="AN60" s="41"/>
      <c r="AO60" s="14"/>
      <c r="AP60" s="23" t="s">
        <v>211</v>
      </c>
      <c r="AQ60" s="36"/>
    </row>
    <row r="61" spans="1:43" ht="51.75">
      <c r="A61" s="23"/>
      <c r="B61" s="29"/>
      <c r="C61" s="30"/>
      <c r="D61" s="23"/>
      <c r="E61" s="23"/>
      <c r="F61" s="23"/>
      <c r="G61" s="23"/>
      <c r="H61" s="50"/>
      <c r="I61" s="50"/>
      <c r="J61" s="24"/>
      <c r="K61" s="23"/>
      <c r="L61" s="22"/>
      <c r="M61" s="23"/>
      <c r="N61" s="23"/>
      <c r="O61" s="23"/>
      <c r="P61" s="23"/>
      <c r="Q61" s="23"/>
      <c r="R61" s="23"/>
      <c r="S61" s="28"/>
      <c r="T61" s="23"/>
      <c r="U61" s="28"/>
      <c r="V61" s="28"/>
      <c r="W61" s="85"/>
      <c r="X61" s="23"/>
      <c r="Y61" s="23"/>
      <c r="Z61" s="20"/>
      <c r="AA61" s="23"/>
      <c r="AB61" s="25"/>
      <c r="AC61" s="61" t="s">
        <v>238</v>
      </c>
      <c r="AD61" s="14"/>
      <c r="AE61" s="14"/>
      <c r="AF61" s="14"/>
      <c r="AG61" s="14"/>
      <c r="AH61" s="14"/>
      <c r="AI61" s="14"/>
      <c r="AJ61" s="14"/>
      <c r="AK61" s="14"/>
      <c r="AL61" s="14"/>
      <c r="AM61" s="14"/>
      <c r="AN61" s="62"/>
      <c r="AO61" s="14"/>
      <c r="AP61" s="23" t="s">
        <v>211</v>
      </c>
      <c r="AQ61" s="36"/>
    </row>
    <row r="62" spans="1:43" ht="106.5" customHeight="1">
      <c r="A62" s="96" t="s">
        <v>54</v>
      </c>
      <c r="B62" s="96" t="s">
        <v>55</v>
      </c>
      <c r="C62" s="96" t="s">
        <v>57</v>
      </c>
      <c r="D62" s="96">
        <v>17</v>
      </c>
      <c r="E62" s="96" t="s">
        <v>61</v>
      </c>
      <c r="F62" s="96">
        <v>1702</v>
      </c>
      <c r="G62" s="96" t="s">
        <v>63</v>
      </c>
      <c r="H62" s="96">
        <v>1100</v>
      </c>
      <c r="I62" s="96" t="s">
        <v>208</v>
      </c>
      <c r="J62" s="135">
        <v>2024003520097</v>
      </c>
      <c r="K62" s="96" t="s">
        <v>166</v>
      </c>
      <c r="L62" s="119">
        <v>422</v>
      </c>
      <c r="M62" s="96" t="s">
        <v>76</v>
      </c>
      <c r="N62" s="96" t="s">
        <v>77</v>
      </c>
      <c r="O62" s="96" t="s">
        <v>121</v>
      </c>
      <c r="P62" s="96" t="s">
        <v>112</v>
      </c>
      <c r="Q62" s="96" t="s">
        <v>113</v>
      </c>
      <c r="R62" s="96">
        <v>2</v>
      </c>
      <c r="S62" s="28" t="s">
        <v>53</v>
      </c>
      <c r="T62" s="25"/>
      <c r="U62" s="28" t="s">
        <v>177</v>
      </c>
      <c r="V62" s="28" t="s">
        <v>51</v>
      </c>
      <c r="W62" s="21">
        <v>100000000</v>
      </c>
      <c r="X62" s="21"/>
      <c r="Y62" s="21"/>
      <c r="Z62" s="20">
        <f t="shared" si="0"/>
        <v>100000000</v>
      </c>
      <c r="AA62" s="21"/>
      <c r="AB62" s="96" t="s">
        <v>179</v>
      </c>
      <c r="AC62" s="40" t="s">
        <v>290</v>
      </c>
      <c r="AD62" s="14"/>
      <c r="AE62" s="14"/>
      <c r="AF62" s="41"/>
      <c r="AG62" s="41"/>
      <c r="AH62" s="41"/>
      <c r="AI62" s="41"/>
      <c r="AJ62" s="41"/>
      <c r="AK62" s="41"/>
      <c r="AL62" s="41"/>
      <c r="AM62" s="41"/>
      <c r="AN62" s="41"/>
      <c r="AO62" s="14"/>
      <c r="AP62" s="23" t="s">
        <v>211</v>
      </c>
    </row>
    <row r="63" spans="1:43" ht="34.5" customHeight="1">
      <c r="A63" s="97"/>
      <c r="B63" s="97"/>
      <c r="C63" s="97"/>
      <c r="D63" s="97"/>
      <c r="E63" s="97"/>
      <c r="F63" s="97"/>
      <c r="G63" s="97"/>
      <c r="H63" s="97"/>
      <c r="I63" s="97"/>
      <c r="J63" s="136"/>
      <c r="K63" s="97"/>
      <c r="L63" s="120"/>
      <c r="M63" s="97"/>
      <c r="N63" s="97"/>
      <c r="O63" s="97"/>
      <c r="P63" s="97"/>
      <c r="Q63" s="97"/>
      <c r="R63" s="97"/>
      <c r="S63" s="104"/>
      <c r="T63" s="104"/>
      <c r="U63" s="104"/>
      <c r="V63" s="131" t="s">
        <v>52</v>
      </c>
      <c r="W63" s="163"/>
      <c r="X63" s="163"/>
      <c r="Y63" s="163"/>
      <c r="Z63" s="163"/>
      <c r="AA63" s="163"/>
      <c r="AB63" s="97"/>
      <c r="AC63" s="40" t="s">
        <v>281</v>
      </c>
      <c r="AD63" s="41"/>
      <c r="AE63" s="41"/>
      <c r="AF63" s="41"/>
      <c r="AG63" s="41"/>
      <c r="AH63" s="14"/>
      <c r="AI63" s="14"/>
      <c r="AJ63" s="14"/>
      <c r="AK63" s="14"/>
      <c r="AL63" s="14"/>
      <c r="AM63" s="14"/>
      <c r="AN63" s="14"/>
      <c r="AO63" s="14"/>
      <c r="AP63" s="23" t="s">
        <v>211</v>
      </c>
      <c r="AQ63" s="122" t="s">
        <v>239</v>
      </c>
    </row>
    <row r="64" spans="1:43" ht="86.25">
      <c r="A64" s="97"/>
      <c r="B64" s="97"/>
      <c r="C64" s="97"/>
      <c r="D64" s="97"/>
      <c r="E64" s="97"/>
      <c r="F64" s="97"/>
      <c r="G64" s="97"/>
      <c r="H64" s="97"/>
      <c r="I64" s="97"/>
      <c r="J64" s="136"/>
      <c r="K64" s="97"/>
      <c r="L64" s="120"/>
      <c r="M64" s="97"/>
      <c r="N64" s="97"/>
      <c r="O64" s="97"/>
      <c r="P64" s="97"/>
      <c r="Q64" s="97"/>
      <c r="R64" s="97"/>
      <c r="S64" s="109"/>
      <c r="T64" s="109"/>
      <c r="U64" s="109"/>
      <c r="V64" s="131"/>
      <c r="W64" s="164"/>
      <c r="X64" s="164"/>
      <c r="Y64" s="164"/>
      <c r="Z64" s="164"/>
      <c r="AA64" s="164"/>
      <c r="AB64" s="97"/>
      <c r="AC64" s="40" t="s">
        <v>311</v>
      </c>
      <c r="AD64" s="14"/>
      <c r="AE64" s="41"/>
      <c r="AF64" s="41"/>
      <c r="AG64" s="41"/>
      <c r="AH64" s="41"/>
      <c r="AI64" s="41"/>
      <c r="AJ64" s="41"/>
      <c r="AK64" s="41"/>
      <c r="AL64" s="41"/>
      <c r="AM64" s="41"/>
      <c r="AN64" s="41"/>
      <c r="AO64" s="14"/>
      <c r="AP64" s="23" t="s">
        <v>211</v>
      </c>
      <c r="AQ64" s="122"/>
    </row>
    <row r="65" spans="1:43" ht="86.25">
      <c r="A65" s="98"/>
      <c r="B65" s="98"/>
      <c r="C65" s="98"/>
      <c r="D65" s="98"/>
      <c r="E65" s="98"/>
      <c r="F65" s="98"/>
      <c r="G65" s="98"/>
      <c r="H65" s="98"/>
      <c r="I65" s="98"/>
      <c r="J65" s="137"/>
      <c r="K65" s="98"/>
      <c r="L65" s="121"/>
      <c r="M65" s="98"/>
      <c r="N65" s="98"/>
      <c r="O65" s="98"/>
      <c r="P65" s="98"/>
      <c r="Q65" s="98"/>
      <c r="R65" s="98"/>
      <c r="S65" s="105"/>
      <c r="T65" s="105"/>
      <c r="U65" s="105"/>
      <c r="V65" s="131"/>
      <c r="W65" s="165"/>
      <c r="X65" s="165"/>
      <c r="Y65" s="165"/>
      <c r="Z65" s="165"/>
      <c r="AA65" s="165"/>
      <c r="AB65" s="98"/>
      <c r="AC65" s="40" t="s">
        <v>291</v>
      </c>
      <c r="AD65" s="14"/>
      <c r="AE65" s="14"/>
      <c r="AF65" s="14"/>
      <c r="AG65" s="14"/>
      <c r="AH65" s="14"/>
      <c r="AI65" s="14"/>
      <c r="AJ65" s="41"/>
      <c r="AK65" s="41"/>
      <c r="AL65" s="41"/>
      <c r="AM65" s="41"/>
      <c r="AN65" s="41"/>
      <c r="AO65" s="14"/>
      <c r="AP65" s="23" t="s">
        <v>211</v>
      </c>
      <c r="AQ65" s="122"/>
    </row>
    <row r="66" spans="1:43" ht="51.75">
      <c r="A66" s="23"/>
      <c r="B66" s="29"/>
      <c r="C66" s="30"/>
      <c r="D66" s="23"/>
      <c r="E66" s="23"/>
      <c r="F66" s="23"/>
      <c r="G66" s="23"/>
      <c r="H66" s="25"/>
      <c r="I66" s="25"/>
      <c r="J66" s="24"/>
      <c r="K66" s="23"/>
      <c r="L66" s="22"/>
      <c r="M66" s="23"/>
      <c r="N66" s="23"/>
      <c r="O66" s="23"/>
      <c r="P66" s="23"/>
      <c r="Q66" s="23"/>
      <c r="R66" s="23"/>
      <c r="S66" s="28"/>
      <c r="T66" s="25"/>
      <c r="U66" s="28"/>
      <c r="V66" s="20"/>
      <c r="W66" s="21"/>
      <c r="X66" s="21"/>
      <c r="Y66" s="21"/>
      <c r="Z66" s="20"/>
      <c r="AA66" s="21"/>
      <c r="AB66" s="23"/>
      <c r="AC66" s="61" t="s">
        <v>240</v>
      </c>
      <c r="AD66" s="14"/>
      <c r="AE66" s="14"/>
      <c r="AF66" s="14"/>
      <c r="AG66" s="14"/>
      <c r="AH66" s="14"/>
      <c r="AI66" s="14"/>
      <c r="AJ66" s="14"/>
      <c r="AK66" s="14"/>
      <c r="AL66" s="14"/>
      <c r="AM66" s="14"/>
      <c r="AN66" s="62"/>
      <c r="AO66" s="14"/>
      <c r="AP66" s="23" t="s">
        <v>211</v>
      </c>
      <c r="AQ66" s="59"/>
    </row>
    <row r="67" spans="1:43" ht="36.75" customHeight="1">
      <c r="A67" s="106" t="s">
        <v>54</v>
      </c>
      <c r="B67" s="106" t="s">
        <v>55</v>
      </c>
      <c r="C67" s="106" t="s">
        <v>57</v>
      </c>
      <c r="D67" s="106">
        <v>17</v>
      </c>
      <c r="E67" s="106" t="s">
        <v>61</v>
      </c>
      <c r="F67" s="106">
        <v>1702</v>
      </c>
      <c r="G67" s="106" t="s">
        <v>63</v>
      </c>
      <c r="H67" s="106">
        <v>1100</v>
      </c>
      <c r="I67" s="106" t="s">
        <v>208</v>
      </c>
      <c r="J67" s="135">
        <v>2024003520097</v>
      </c>
      <c r="K67" s="106" t="s">
        <v>166</v>
      </c>
      <c r="L67" s="166">
        <v>423</v>
      </c>
      <c r="M67" s="106">
        <v>1702019</v>
      </c>
      <c r="N67" s="106" t="s">
        <v>81</v>
      </c>
      <c r="O67" s="106" t="s">
        <v>122</v>
      </c>
      <c r="P67" s="106">
        <v>170201900</v>
      </c>
      <c r="Q67" s="106" t="s">
        <v>123</v>
      </c>
      <c r="R67" s="106">
        <v>1</v>
      </c>
      <c r="S67" s="106" t="s">
        <v>53</v>
      </c>
      <c r="T67" s="106"/>
      <c r="U67" s="106" t="s">
        <v>176</v>
      </c>
      <c r="V67" s="106" t="s">
        <v>52</v>
      </c>
      <c r="W67" s="99">
        <v>85465800</v>
      </c>
      <c r="X67" s="99"/>
      <c r="Y67" s="99"/>
      <c r="Z67" s="99">
        <f t="shared" si="0"/>
        <v>85465800</v>
      </c>
      <c r="AA67" s="99"/>
      <c r="AB67" s="96" t="s">
        <v>175</v>
      </c>
      <c r="AC67" s="40" t="s">
        <v>281</v>
      </c>
      <c r="AD67" s="41"/>
      <c r="AE67" s="41"/>
      <c r="AF67" s="41"/>
      <c r="AG67" s="41"/>
      <c r="AH67" s="14"/>
      <c r="AI67" s="14"/>
      <c r="AJ67" s="14"/>
      <c r="AK67" s="14"/>
      <c r="AL67" s="14"/>
      <c r="AM67" s="14"/>
      <c r="AN67" s="14"/>
      <c r="AO67" s="14"/>
      <c r="AP67" s="23" t="s">
        <v>211</v>
      </c>
    </row>
    <row r="68" spans="1:43" ht="51.75">
      <c r="A68" s="107"/>
      <c r="B68" s="107"/>
      <c r="C68" s="107"/>
      <c r="D68" s="107"/>
      <c r="E68" s="107"/>
      <c r="F68" s="107"/>
      <c r="G68" s="107"/>
      <c r="H68" s="107"/>
      <c r="I68" s="107"/>
      <c r="J68" s="136"/>
      <c r="K68" s="107"/>
      <c r="L68" s="167"/>
      <c r="M68" s="107"/>
      <c r="N68" s="107"/>
      <c r="O68" s="107"/>
      <c r="P68" s="107"/>
      <c r="Q68" s="107"/>
      <c r="R68" s="107"/>
      <c r="S68" s="107"/>
      <c r="T68" s="107"/>
      <c r="U68" s="107"/>
      <c r="V68" s="107"/>
      <c r="W68" s="100"/>
      <c r="X68" s="100"/>
      <c r="Y68" s="100"/>
      <c r="Z68" s="100"/>
      <c r="AA68" s="100"/>
      <c r="AB68" s="97"/>
      <c r="AC68" s="40" t="s">
        <v>292</v>
      </c>
      <c r="AD68" s="14"/>
      <c r="AE68" s="41"/>
      <c r="AF68" s="41"/>
      <c r="AG68" s="14"/>
      <c r="AH68" s="14"/>
      <c r="AI68" s="14"/>
      <c r="AJ68" s="14"/>
      <c r="AK68" s="14"/>
      <c r="AL68" s="14"/>
      <c r="AM68" s="14"/>
      <c r="AN68" s="14"/>
      <c r="AO68" s="14"/>
      <c r="AP68" s="23" t="s">
        <v>211</v>
      </c>
    </row>
    <row r="69" spans="1:43" ht="51.75">
      <c r="A69" s="107"/>
      <c r="B69" s="107"/>
      <c r="C69" s="107"/>
      <c r="D69" s="107"/>
      <c r="E69" s="107"/>
      <c r="F69" s="107"/>
      <c r="G69" s="107"/>
      <c r="H69" s="107"/>
      <c r="I69" s="107"/>
      <c r="J69" s="136"/>
      <c r="K69" s="107"/>
      <c r="L69" s="167"/>
      <c r="M69" s="107"/>
      <c r="N69" s="107"/>
      <c r="O69" s="107"/>
      <c r="P69" s="107"/>
      <c r="Q69" s="107"/>
      <c r="R69" s="107"/>
      <c r="S69" s="107"/>
      <c r="T69" s="107"/>
      <c r="U69" s="107"/>
      <c r="V69" s="107"/>
      <c r="W69" s="100"/>
      <c r="X69" s="100"/>
      <c r="Y69" s="100"/>
      <c r="Z69" s="100"/>
      <c r="AA69" s="100"/>
      <c r="AB69" s="97"/>
      <c r="AC69" s="40" t="s">
        <v>293</v>
      </c>
      <c r="AD69" s="14"/>
      <c r="AE69" s="41"/>
      <c r="AF69" s="41"/>
      <c r="AG69" s="14"/>
      <c r="AH69" s="14"/>
      <c r="AI69" s="14"/>
      <c r="AJ69" s="14"/>
      <c r="AK69" s="14"/>
      <c r="AL69" s="14"/>
      <c r="AM69" s="14"/>
      <c r="AN69" s="14"/>
      <c r="AO69" s="14"/>
      <c r="AP69" s="23" t="s">
        <v>211</v>
      </c>
    </row>
    <row r="70" spans="1:43" ht="51.75">
      <c r="A70" s="108"/>
      <c r="B70" s="108"/>
      <c r="C70" s="108"/>
      <c r="D70" s="108"/>
      <c r="E70" s="108"/>
      <c r="F70" s="108"/>
      <c r="G70" s="108"/>
      <c r="H70" s="108"/>
      <c r="I70" s="108"/>
      <c r="J70" s="137"/>
      <c r="K70" s="108"/>
      <c r="L70" s="168"/>
      <c r="M70" s="108"/>
      <c r="N70" s="108"/>
      <c r="O70" s="108"/>
      <c r="P70" s="108"/>
      <c r="Q70" s="108"/>
      <c r="R70" s="108"/>
      <c r="S70" s="108"/>
      <c r="T70" s="108"/>
      <c r="U70" s="108"/>
      <c r="V70" s="108"/>
      <c r="W70" s="101"/>
      <c r="X70" s="101"/>
      <c r="Y70" s="101"/>
      <c r="Z70" s="101"/>
      <c r="AA70" s="101"/>
      <c r="AB70" s="98"/>
      <c r="AC70" s="40" t="s">
        <v>241</v>
      </c>
      <c r="AD70" s="14"/>
      <c r="AE70" s="14"/>
      <c r="AF70" s="14"/>
      <c r="AG70" s="41"/>
      <c r="AH70" s="41"/>
      <c r="AI70" s="41"/>
      <c r="AJ70" s="41"/>
      <c r="AK70" s="41"/>
      <c r="AL70" s="41"/>
      <c r="AM70" s="41"/>
      <c r="AN70" s="41"/>
      <c r="AO70" s="14"/>
      <c r="AP70" s="23" t="s">
        <v>211</v>
      </c>
    </row>
    <row r="71" spans="1:43" ht="51.75">
      <c r="A71" s="43"/>
      <c r="B71" s="45"/>
      <c r="C71" s="68"/>
      <c r="D71" s="43"/>
      <c r="E71" s="43"/>
      <c r="F71" s="43"/>
      <c r="G71" s="43"/>
      <c r="H71" s="26"/>
      <c r="I71" s="26"/>
      <c r="J71" s="31"/>
      <c r="K71" s="23"/>
      <c r="L71" s="22"/>
      <c r="M71" s="23"/>
      <c r="N71" s="23"/>
      <c r="O71" s="23"/>
      <c r="P71" s="23"/>
      <c r="Q71" s="23"/>
      <c r="R71" s="23"/>
      <c r="S71" s="28"/>
      <c r="T71" s="25"/>
      <c r="U71" s="28"/>
      <c r="V71" s="77"/>
      <c r="W71" s="85"/>
      <c r="X71" s="21"/>
      <c r="Y71" s="21"/>
      <c r="Z71" s="20"/>
      <c r="AA71" s="21"/>
      <c r="AB71" s="23"/>
      <c r="AC71" s="61" t="s">
        <v>242</v>
      </c>
      <c r="AD71" s="14"/>
      <c r="AE71" s="14"/>
      <c r="AF71" s="14"/>
      <c r="AG71" s="14"/>
      <c r="AH71" s="14"/>
      <c r="AI71" s="14"/>
      <c r="AJ71" s="14"/>
      <c r="AK71" s="14"/>
      <c r="AL71" s="14"/>
      <c r="AM71" s="14"/>
      <c r="AN71" s="62"/>
      <c r="AO71" s="14"/>
      <c r="AP71" s="23" t="s">
        <v>211</v>
      </c>
    </row>
    <row r="72" spans="1:43" ht="69" customHeight="1">
      <c r="A72" s="96" t="s">
        <v>54</v>
      </c>
      <c r="B72" s="96" t="s">
        <v>55</v>
      </c>
      <c r="C72" s="96" t="s">
        <v>58</v>
      </c>
      <c r="D72" s="96">
        <v>17</v>
      </c>
      <c r="E72" s="96" t="s">
        <v>61</v>
      </c>
      <c r="F72" s="96" t="s">
        <v>64</v>
      </c>
      <c r="G72" s="96" t="s">
        <v>65</v>
      </c>
      <c r="H72" s="96">
        <v>1100</v>
      </c>
      <c r="I72" s="96" t="s">
        <v>208</v>
      </c>
      <c r="J72" s="135">
        <v>2024003520111</v>
      </c>
      <c r="K72" s="96" t="s">
        <v>210</v>
      </c>
      <c r="L72" s="119">
        <v>424</v>
      </c>
      <c r="M72" s="96" t="s">
        <v>82</v>
      </c>
      <c r="N72" s="96" t="s">
        <v>83</v>
      </c>
      <c r="O72" s="96" t="s">
        <v>124</v>
      </c>
      <c r="P72" s="96" t="s">
        <v>125</v>
      </c>
      <c r="Q72" s="96" t="s">
        <v>126</v>
      </c>
      <c r="R72" s="96">
        <v>10</v>
      </c>
      <c r="S72" s="28" t="s">
        <v>53</v>
      </c>
      <c r="T72" s="25"/>
      <c r="U72" s="28" t="s">
        <v>198</v>
      </c>
      <c r="V72" s="53" t="s">
        <v>50</v>
      </c>
      <c r="W72" s="85">
        <v>5000000</v>
      </c>
      <c r="X72" s="25"/>
      <c r="Y72" s="25"/>
      <c r="Z72" s="20">
        <f t="shared" si="0"/>
        <v>5000000</v>
      </c>
      <c r="AA72" s="25"/>
      <c r="AB72" s="96" t="s">
        <v>336</v>
      </c>
      <c r="AC72" s="78" t="s">
        <v>275</v>
      </c>
      <c r="AD72" s="14"/>
      <c r="AE72" s="41"/>
      <c r="AF72" s="41"/>
      <c r="AG72" s="41"/>
      <c r="AH72" s="41"/>
      <c r="AI72" s="41"/>
      <c r="AJ72" s="41"/>
      <c r="AK72" s="14"/>
      <c r="AL72" s="14"/>
      <c r="AM72" s="14"/>
      <c r="AN72" s="14"/>
      <c r="AO72" s="14"/>
      <c r="AP72" s="23" t="s">
        <v>211</v>
      </c>
    </row>
    <row r="73" spans="1:43" ht="51.75">
      <c r="A73" s="97"/>
      <c r="B73" s="97"/>
      <c r="C73" s="97"/>
      <c r="D73" s="97"/>
      <c r="E73" s="97"/>
      <c r="F73" s="97"/>
      <c r="G73" s="97"/>
      <c r="H73" s="97"/>
      <c r="I73" s="97"/>
      <c r="J73" s="136"/>
      <c r="K73" s="97"/>
      <c r="L73" s="120"/>
      <c r="M73" s="97"/>
      <c r="N73" s="97"/>
      <c r="O73" s="97"/>
      <c r="P73" s="97"/>
      <c r="Q73" s="97"/>
      <c r="R73" s="97"/>
      <c r="S73" s="106" t="s">
        <v>53</v>
      </c>
      <c r="T73" s="106"/>
      <c r="U73" s="106" t="s">
        <v>199</v>
      </c>
      <c r="V73" s="106" t="s">
        <v>52</v>
      </c>
      <c r="W73" s="99">
        <v>95911200</v>
      </c>
      <c r="X73" s="99"/>
      <c r="Y73" s="99"/>
      <c r="Z73" s="99">
        <f t="shared" si="0"/>
        <v>95911200</v>
      </c>
      <c r="AA73" s="99"/>
      <c r="AB73" s="97"/>
      <c r="AC73" s="52" t="s">
        <v>281</v>
      </c>
      <c r="AD73" s="41"/>
      <c r="AE73" s="41"/>
      <c r="AF73" s="41"/>
      <c r="AG73" s="41"/>
      <c r="AH73" s="14"/>
      <c r="AI73" s="14"/>
      <c r="AJ73" s="14"/>
      <c r="AK73" s="14"/>
      <c r="AL73" s="14"/>
      <c r="AM73" s="14"/>
      <c r="AN73" s="14"/>
      <c r="AO73" s="14"/>
      <c r="AP73" s="23" t="s">
        <v>211</v>
      </c>
    </row>
    <row r="74" spans="1:43" ht="51.75">
      <c r="A74" s="98"/>
      <c r="B74" s="98"/>
      <c r="C74" s="98"/>
      <c r="D74" s="98"/>
      <c r="E74" s="98"/>
      <c r="F74" s="98"/>
      <c r="G74" s="98"/>
      <c r="H74" s="98"/>
      <c r="I74" s="98"/>
      <c r="J74" s="137"/>
      <c r="K74" s="98"/>
      <c r="L74" s="121"/>
      <c r="M74" s="98"/>
      <c r="N74" s="98"/>
      <c r="O74" s="98"/>
      <c r="P74" s="98"/>
      <c r="Q74" s="98"/>
      <c r="R74" s="98"/>
      <c r="S74" s="108"/>
      <c r="T74" s="108"/>
      <c r="U74" s="108"/>
      <c r="V74" s="108"/>
      <c r="W74" s="101"/>
      <c r="X74" s="101"/>
      <c r="Y74" s="101"/>
      <c r="Z74" s="101"/>
      <c r="AA74" s="101"/>
      <c r="AB74" s="98"/>
      <c r="AC74" s="52" t="s">
        <v>243</v>
      </c>
      <c r="AD74" s="14"/>
      <c r="AE74" s="41"/>
      <c r="AF74" s="41"/>
      <c r="AG74" s="41"/>
      <c r="AH74" s="41"/>
      <c r="AI74" s="41"/>
      <c r="AJ74" s="41"/>
      <c r="AK74" s="14"/>
      <c r="AL74" s="14"/>
      <c r="AM74" s="14"/>
      <c r="AN74" s="14"/>
      <c r="AO74" s="14"/>
      <c r="AP74" s="23" t="s">
        <v>211</v>
      </c>
    </row>
    <row r="75" spans="1:43" ht="51.75">
      <c r="A75" s="44"/>
      <c r="B75" s="57"/>
      <c r="C75" s="56"/>
      <c r="D75" s="44"/>
      <c r="E75" s="44"/>
      <c r="F75" s="50"/>
      <c r="G75" s="44"/>
      <c r="H75" s="50"/>
      <c r="I75" s="50"/>
      <c r="J75" s="24"/>
      <c r="K75" s="23"/>
      <c r="L75" s="22"/>
      <c r="M75" s="23"/>
      <c r="N75" s="23"/>
      <c r="O75" s="23"/>
      <c r="P75" s="23"/>
      <c r="Q75" s="23"/>
      <c r="R75" s="23"/>
      <c r="S75" s="28"/>
      <c r="T75" s="25"/>
      <c r="U75" s="28"/>
      <c r="V75" s="28"/>
      <c r="W75" s="85"/>
      <c r="X75" s="25"/>
      <c r="Y75" s="25"/>
      <c r="Z75" s="20"/>
      <c r="AA75" s="25"/>
      <c r="AB75" s="23"/>
      <c r="AC75" s="61" t="s">
        <v>244</v>
      </c>
      <c r="AD75" s="14"/>
      <c r="AE75" s="14"/>
      <c r="AF75" s="14"/>
      <c r="AG75" s="14"/>
      <c r="AH75" s="14"/>
      <c r="AI75" s="14"/>
      <c r="AJ75" s="62"/>
      <c r="AK75" s="14"/>
      <c r="AL75" s="14"/>
      <c r="AM75" s="14"/>
      <c r="AN75" s="14"/>
      <c r="AO75" s="14"/>
      <c r="AP75" s="23" t="s">
        <v>211</v>
      </c>
    </row>
    <row r="76" spans="1:43" ht="51.75">
      <c r="A76" s="96" t="s">
        <v>54</v>
      </c>
      <c r="B76" s="96" t="s">
        <v>55</v>
      </c>
      <c r="C76" s="96" t="s">
        <v>58</v>
      </c>
      <c r="D76" s="96">
        <v>17</v>
      </c>
      <c r="E76" s="96" t="s">
        <v>61</v>
      </c>
      <c r="F76" s="96" t="s">
        <v>64</v>
      </c>
      <c r="G76" s="96" t="s">
        <v>65</v>
      </c>
      <c r="H76" s="96">
        <v>1100</v>
      </c>
      <c r="I76" s="96" t="s">
        <v>208</v>
      </c>
      <c r="J76" s="135">
        <v>2024003520111</v>
      </c>
      <c r="K76" s="96" t="s">
        <v>210</v>
      </c>
      <c r="L76" s="119">
        <v>425</v>
      </c>
      <c r="M76" s="96" t="s">
        <v>84</v>
      </c>
      <c r="N76" s="96" t="s">
        <v>85</v>
      </c>
      <c r="O76" s="96" t="s">
        <v>127</v>
      </c>
      <c r="P76" s="96" t="s">
        <v>128</v>
      </c>
      <c r="Q76" s="96" t="s">
        <v>129</v>
      </c>
      <c r="R76" s="96">
        <v>250</v>
      </c>
      <c r="S76" s="96" t="s">
        <v>53</v>
      </c>
      <c r="T76" s="96"/>
      <c r="U76" s="96" t="s">
        <v>196</v>
      </c>
      <c r="V76" s="96" t="s">
        <v>51</v>
      </c>
      <c r="W76" s="96">
        <v>25000000</v>
      </c>
      <c r="X76" s="96"/>
      <c r="Y76" s="96"/>
      <c r="Z76" s="96">
        <f t="shared" si="0"/>
        <v>25000000</v>
      </c>
      <c r="AA76" s="163"/>
      <c r="AB76" s="96" t="s">
        <v>197</v>
      </c>
      <c r="AC76" s="40" t="s">
        <v>245</v>
      </c>
      <c r="AD76" s="14"/>
      <c r="AE76" s="41"/>
      <c r="AF76" s="41"/>
      <c r="AG76" s="41"/>
      <c r="AH76" s="41"/>
      <c r="AI76" s="41"/>
      <c r="AJ76" s="41"/>
      <c r="AK76" s="41"/>
      <c r="AL76" s="41"/>
      <c r="AM76" s="41"/>
      <c r="AN76" s="14"/>
      <c r="AO76" s="14"/>
      <c r="AP76" s="23" t="s">
        <v>211</v>
      </c>
    </row>
    <row r="77" spans="1:43" ht="51.75">
      <c r="A77" s="97"/>
      <c r="B77" s="97"/>
      <c r="C77" s="97"/>
      <c r="D77" s="97"/>
      <c r="E77" s="97"/>
      <c r="F77" s="97"/>
      <c r="G77" s="97"/>
      <c r="H77" s="97"/>
      <c r="I77" s="97"/>
      <c r="J77" s="136"/>
      <c r="K77" s="97"/>
      <c r="L77" s="120"/>
      <c r="M77" s="97"/>
      <c r="N77" s="97"/>
      <c r="O77" s="97"/>
      <c r="P77" s="97"/>
      <c r="Q77" s="97"/>
      <c r="R77" s="97"/>
      <c r="S77" s="97"/>
      <c r="T77" s="97"/>
      <c r="U77" s="97"/>
      <c r="V77" s="97"/>
      <c r="W77" s="97"/>
      <c r="X77" s="97"/>
      <c r="Y77" s="97"/>
      <c r="Z77" s="97"/>
      <c r="AA77" s="164"/>
      <c r="AB77" s="97"/>
      <c r="AC77" s="40" t="s">
        <v>246</v>
      </c>
      <c r="AD77" s="14"/>
      <c r="AE77" s="14"/>
      <c r="AF77" s="14"/>
      <c r="AG77" s="14"/>
      <c r="AH77" s="41"/>
      <c r="AI77" s="41"/>
      <c r="AJ77" s="41"/>
      <c r="AK77" s="90"/>
      <c r="AL77" s="90"/>
      <c r="AM77" s="90"/>
      <c r="AN77" s="14"/>
      <c r="AO77" s="14"/>
      <c r="AP77" s="23" t="s">
        <v>211</v>
      </c>
    </row>
    <row r="78" spans="1:43" ht="51.75">
      <c r="A78" s="98"/>
      <c r="B78" s="98"/>
      <c r="C78" s="98"/>
      <c r="D78" s="98"/>
      <c r="E78" s="98"/>
      <c r="F78" s="98"/>
      <c r="G78" s="98"/>
      <c r="H78" s="98"/>
      <c r="I78" s="98"/>
      <c r="J78" s="137"/>
      <c r="K78" s="98"/>
      <c r="L78" s="121"/>
      <c r="M78" s="98"/>
      <c r="N78" s="98"/>
      <c r="O78" s="98"/>
      <c r="P78" s="98"/>
      <c r="Q78" s="98"/>
      <c r="R78" s="98"/>
      <c r="S78" s="98"/>
      <c r="T78" s="98"/>
      <c r="U78" s="98"/>
      <c r="V78" s="98"/>
      <c r="W78" s="98"/>
      <c r="X78" s="98"/>
      <c r="Y78" s="98"/>
      <c r="Z78" s="98"/>
      <c r="AA78" s="165"/>
      <c r="AB78" s="98"/>
      <c r="AC78" s="40" t="s">
        <v>312</v>
      </c>
      <c r="AD78" s="14"/>
      <c r="AE78" s="14"/>
      <c r="AF78" s="14"/>
      <c r="AG78" s="14"/>
      <c r="AH78" s="14"/>
      <c r="AI78" s="41"/>
      <c r="AJ78" s="41"/>
      <c r="AK78" s="41"/>
      <c r="AL78" s="41"/>
      <c r="AM78" s="41"/>
      <c r="AN78" s="41"/>
      <c r="AO78" s="14"/>
      <c r="AP78" s="23" t="s">
        <v>211</v>
      </c>
    </row>
    <row r="79" spans="1:43" ht="51.75">
      <c r="A79" s="43"/>
      <c r="B79" s="45"/>
      <c r="C79" s="68"/>
      <c r="D79" s="43"/>
      <c r="E79" s="43"/>
      <c r="F79" s="26"/>
      <c r="G79" s="43"/>
      <c r="H79" s="26"/>
      <c r="I79" s="26"/>
      <c r="J79" s="71"/>
      <c r="K79" s="43"/>
      <c r="L79" s="22"/>
      <c r="M79" s="23"/>
      <c r="N79" s="23"/>
      <c r="O79" s="23"/>
      <c r="P79" s="23"/>
      <c r="Q79" s="23"/>
      <c r="R79" s="8"/>
      <c r="S79" s="28"/>
      <c r="T79" s="25"/>
      <c r="U79" s="28"/>
      <c r="V79" s="28"/>
      <c r="W79" s="85"/>
      <c r="X79" s="21"/>
      <c r="Y79" s="21"/>
      <c r="Z79" s="20"/>
      <c r="AA79" s="21"/>
      <c r="AB79" s="23"/>
      <c r="AC79" s="61" t="s">
        <v>247</v>
      </c>
      <c r="AD79" s="14"/>
      <c r="AE79" s="14"/>
      <c r="AF79" s="14"/>
      <c r="AG79" s="14"/>
      <c r="AH79" s="14"/>
      <c r="AI79" s="14"/>
      <c r="AJ79" s="14"/>
      <c r="AK79" s="14"/>
      <c r="AL79" s="14"/>
      <c r="AM79" s="62"/>
      <c r="AN79" s="14"/>
      <c r="AO79" s="14"/>
      <c r="AP79" s="23" t="s">
        <v>211</v>
      </c>
    </row>
    <row r="80" spans="1:43" ht="74.25" customHeight="1">
      <c r="A80" s="132" t="s">
        <v>54</v>
      </c>
      <c r="B80" s="132" t="s">
        <v>55</v>
      </c>
      <c r="C80" s="132" t="s">
        <v>58</v>
      </c>
      <c r="D80" s="132">
        <v>17</v>
      </c>
      <c r="E80" s="132" t="s">
        <v>61</v>
      </c>
      <c r="F80" s="132">
        <v>1702</v>
      </c>
      <c r="G80" s="132" t="s">
        <v>63</v>
      </c>
      <c r="H80" s="132">
        <v>1100</v>
      </c>
      <c r="I80" s="132" t="s">
        <v>208</v>
      </c>
      <c r="J80" s="135">
        <v>2024003520110</v>
      </c>
      <c r="K80" s="132" t="s">
        <v>184</v>
      </c>
      <c r="L80" s="132">
        <v>426</v>
      </c>
      <c r="M80" s="132" t="s">
        <v>72</v>
      </c>
      <c r="N80" s="132" t="s">
        <v>73</v>
      </c>
      <c r="O80" s="132" t="s">
        <v>130</v>
      </c>
      <c r="P80" s="132" t="s">
        <v>106</v>
      </c>
      <c r="Q80" s="132" t="s">
        <v>107</v>
      </c>
      <c r="R80" s="132">
        <v>2</v>
      </c>
      <c r="S80" s="28" t="s">
        <v>53</v>
      </c>
      <c r="T80" s="25"/>
      <c r="U80" s="28" t="s">
        <v>185</v>
      </c>
      <c r="V80" s="28" t="s">
        <v>51</v>
      </c>
      <c r="W80" s="85">
        <v>450187000</v>
      </c>
      <c r="X80" s="21"/>
      <c r="Y80" s="21"/>
      <c r="Z80" s="20">
        <f t="shared" si="0"/>
        <v>450187000</v>
      </c>
      <c r="AA80" s="21"/>
      <c r="AB80" s="96" t="s">
        <v>183</v>
      </c>
      <c r="AC80" s="52" t="s">
        <v>313</v>
      </c>
      <c r="AD80" s="14"/>
      <c r="AE80" s="14"/>
      <c r="AF80" s="41"/>
      <c r="AG80" s="41"/>
      <c r="AH80" s="41"/>
      <c r="AI80" s="41"/>
      <c r="AJ80" s="41"/>
      <c r="AK80" s="41"/>
      <c r="AL80" s="41"/>
      <c r="AM80" s="41"/>
      <c r="AN80" s="41"/>
      <c r="AO80" s="14"/>
      <c r="AP80" s="23" t="s">
        <v>211</v>
      </c>
    </row>
    <row r="81" spans="1:43" ht="29.25" customHeight="1">
      <c r="A81" s="133"/>
      <c r="B81" s="133"/>
      <c r="C81" s="133"/>
      <c r="D81" s="133"/>
      <c r="E81" s="133"/>
      <c r="F81" s="133"/>
      <c r="G81" s="133"/>
      <c r="H81" s="133"/>
      <c r="I81" s="133"/>
      <c r="J81" s="136"/>
      <c r="K81" s="133"/>
      <c r="L81" s="133"/>
      <c r="M81" s="133"/>
      <c r="N81" s="133"/>
      <c r="O81" s="133"/>
      <c r="P81" s="133"/>
      <c r="Q81" s="133"/>
      <c r="R81" s="133"/>
      <c r="S81" s="106" t="s">
        <v>53</v>
      </c>
      <c r="T81" s="106"/>
      <c r="U81" s="106" t="s">
        <v>186</v>
      </c>
      <c r="V81" s="106" t="s">
        <v>52</v>
      </c>
      <c r="W81" s="99">
        <v>277288200</v>
      </c>
      <c r="X81" s="99"/>
      <c r="Y81" s="99"/>
      <c r="Z81" s="99">
        <f t="shared" si="0"/>
        <v>277288200</v>
      </c>
      <c r="AA81" s="99"/>
      <c r="AB81" s="97"/>
      <c r="AC81" s="40" t="s">
        <v>281</v>
      </c>
      <c r="AD81" s="41"/>
      <c r="AE81" s="41"/>
      <c r="AF81" s="41"/>
      <c r="AG81" s="41"/>
      <c r="AH81" s="14"/>
      <c r="AI81" s="14"/>
      <c r="AJ81" s="14"/>
      <c r="AK81" s="14"/>
      <c r="AL81" s="14"/>
      <c r="AM81" s="14"/>
      <c r="AN81" s="14"/>
      <c r="AO81" s="14"/>
      <c r="AP81" s="23" t="s">
        <v>211</v>
      </c>
    </row>
    <row r="82" spans="1:43" ht="74.25" customHeight="1">
      <c r="A82" s="133"/>
      <c r="B82" s="133"/>
      <c r="C82" s="133"/>
      <c r="D82" s="133"/>
      <c r="E82" s="133"/>
      <c r="F82" s="133"/>
      <c r="G82" s="133"/>
      <c r="H82" s="133"/>
      <c r="I82" s="133"/>
      <c r="J82" s="136"/>
      <c r="K82" s="133"/>
      <c r="L82" s="133"/>
      <c r="M82" s="133"/>
      <c r="N82" s="133"/>
      <c r="O82" s="133"/>
      <c r="P82" s="133"/>
      <c r="Q82" s="133"/>
      <c r="R82" s="133"/>
      <c r="S82" s="107"/>
      <c r="T82" s="107"/>
      <c r="U82" s="107"/>
      <c r="V82" s="107"/>
      <c r="W82" s="100"/>
      <c r="X82" s="100"/>
      <c r="Y82" s="100"/>
      <c r="Z82" s="100"/>
      <c r="AA82" s="100"/>
      <c r="AB82" s="97"/>
      <c r="AC82" s="40" t="s">
        <v>294</v>
      </c>
      <c r="AD82" s="14"/>
      <c r="AE82" s="41"/>
      <c r="AF82" s="41"/>
      <c r="AG82" s="41"/>
      <c r="AH82" s="41"/>
      <c r="AI82" s="41"/>
      <c r="AJ82" s="41"/>
      <c r="AK82" s="41"/>
      <c r="AL82" s="41"/>
      <c r="AM82" s="41"/>
      <c r="AN82" s="41"/>
      <c r="AO82" s="14"/>
      <c r="AP82" s="23" t="s">
        <v>211</v>
      </c>
    </row>
    <row r="83" spans="1:43" ht="51.75">
      <c r="A83" s="134"/>
      <c r="B83" s="134"/>
      <c r="C83" s="134"/>
      <c r="D83" s="134"/>
      <c r="E83" s="134"/>
      <c r="F83" s="134"/>
      <c r="G83" s="134"/>
      <c r="H83" s="134"/>
      <c r="I83" s="134"/>
      <c r="J83" s="137"/>
      <c r="K83" s="134"/>
      <c r="L83" s="134"/>
      <c r="M83" s="134"/>
      <c r="N83" s="134"/>
      <c r="O83" s="134"/>
      <c r="P83" s="134"/>
      <c r="Q83" s="134"/>
      <c r="R83" s="134"/>
      <c r="S83" s="108"/>
      <c r="T83" s="108"/>
      <c r="U83" s="108"/>
      <c r="V83" s="108"/>
      <c r="W83" s="101"/>
      <c r="X83" s="101"/>
      <c r="Y83" s="101"/>
      <c r="Z83" s="101"/>
      <c r="AA83" s="101"/>
      <c r="AB83" s="97"/>
      <c r="AC83" s="40" t="s">
        <v>295</v>
      </c>
      <c r="AD83" s="14"/>
      <c r="AE83" s="14"/>
      <c r="AF83" s="14"/>
      <c r="AG83" s="14"/>
      <c r="AH83" s="14"/>
      <c r="AI83" s="41"/>
      <c r="AJ83" s="41"/>
      <c r="AK83" s="41"/>
      <c r="AL83" s="41"/>
      <c r="AM83" s="41"/>
      <c r="AN83" s="41"/>
      <c r="AO83" s="14"/>
      <c r="AP83" s="23" t="s">
        <v>211</v>
      </c>
    </row>
    <row r="84" spans="1:43" ht="51.75">
      <c r="A84" s="66"/>
      <c r="B84" s="73"/>
      <c r="C84" s="72"/>
      <c r="D84" s="66"/>
      <c r="E84" s="66"/>
      <c r="F84" s="66"/>
      <c r="G84" s="66"/>
      <c r="H84" s="46"/>
      <c r="I84" s="46"/>
      <c r="J84" s="58"/>
      <c r="K84" s="44"/>
      <c r="L84" s="22"/>
      <c r="M84" s="28"/>
      <c r="N84" s="28"/>
      <c r="O84" s="23"/>
      <c r="P84" s="28"/>
      <c r="Q84" s="28"/>
      <c r="R84" s="69"/>
      <c r="S84" s="28"/>
      <c r="T84" s="25"/>
      <c r="U84" s="28"/>
      <c r="V84" s="28"/>
      <c r="W84" s="85"/>
      <c r="X84" s="21"/>
      <c r="Y84" s="21"/>
      <c r="Z84" s="20"/>
      <c r="AA84" s="21"/>
      <c r="AB84" s="23"/>
      <c r="AC84" s="61" t="s">
        <v>248</v>
      </c>
      <c r="AD84" s="14"/>
      <c r="AE84" s="14"/>
      <c r="AF84" s="14"/>
      <c r="AG84" s="14"/>
      <c r="AH84" s="14"/>
      <c r="AI84" s="14"/>
      <c r="AJ84" s="14"/>
      <c r="AK84" s="14"/>
      <c r="AL84" s="14"/>
      <c r="AM84" s="14"/>
      <c r="AN84" s="62"/>
      <c r="AO84" s="14"/>
      <c r="AP84" s="23" t="s">
        <v>211</v>
      </c>
    </row>
    <row r="85" spans="1:43" ht="54.75" customHeight="1">
      <c r="A85" s="132" t="s">
        <v>54</v>
      </c>
      <c r="B85" s="132" t="s">
        <v>55</v>
      </c>
      <c r="C85" s="132" t="s">
        <v>58</v>
      </c>
      <c r="D85" s="132">
        <v>17</v>
      </c>
      <c r="E85" s="132" t="s">
        <v>61</v>
      </c>
      <c r="F85" s="132">
        <v>1702</v>
      </c>
      <c r="G85" s="132" t="s">
        <v>63</v>
      </c>
      <c r="H85" s="132">
        <v>1100</v>
      </c>
      <c r="I85" s="132" t="s">
        <v>208</v>
      </c>
      <c r="J85" s="135">
        <v>2024003520110</v>
      </c>
      <c r="K85" s="132" t="s">
        <v>184</v>
      </c>
      <c r="L85" s="132">
        <v>427</v>
      </c>
      <c r="M85" s="132" t="s">
        <v>86</v>
      </c>
      <c r="N85" s="132" t="s">
        <v>87</v>
      </c>
      <c r="O85" s="132" t="s">
        <v>131</v>
      </c>
      <c r="P85" s="132" t="s">
        <v>132</v>
      </c>
      <c r="Q85" s="132" t="s">
        <v>133</v>
      </c>
      <c r="R85" s="132">
        <v>150</v>
      </c>
      <c r="S85" s="28" t="s">
        <v>53</v>
      </c>
      <c r="T85" s="25"/>
      <c r="U85" s="28" t="s">
        <v>192</v>
      </c>
      <c r="V85" s="28" t="s">
        <v>50</v>
      </c>
      <c r="W85" s="85">
        <v>10000000</v>
      </c>
      <c r="X85" s="21"/>
      <c r="Y85" s="21"/>
      <c r="Z85" s="20">
        <f t="shared" si="0"/>
        <v>10000000</v>
      </c>
      <c r="AA85" s="21"/>
      <c r="AB85" s="96" t="s">
        <v>195</v>
      </c>
      <c r="AC85" s="87" t="s">
        <v>296</v>
      </c>
      <c r="AD85" s="14"/>
      <c r="AE85" s="14"/>
      <c r="AF85" s="41"/>
      <c r="AG85" s="41"/>
      <c r="AH85" s="41"/>
      <c r="AI85" s="14"/>
      <c r="AJ85" s="14"/>
      <c r="AK85" s="14"/>
      <c r="AL85" s="14"/>
      <c r="AM85" s="14"/>
      <c r="AN85" s="14"/>
      <c r="AO85" s="25"/>
      <c r="AP85" s="23" t="s">
        <v>211</v>
      </c>
    </row>
    <row r="86" spans="1:43" ht="51.75">
      <c r="A86" s="133"/>
      <c r="B86" s="133"/>
      <c r="C86" s="133"/>
      <c r="D86" s="133"/>
      <c r="E86" s="133"/>
      <c r="F86" s="133"/>
      <c r="G86" s="133"/>
      <c r="H86" s="133"/>
      <c r="I86" s="133"/>
      <c r="J86" s="136"/>
      <c r="K86" s="133"/>
      <c r="L86" s="133"/>
      <c r="M86" s="133"/>
      <c r="N86" s="133"/>
      <c r="O86" s="133"/>
      <c r="P86" s="133"/>
      <c r="Q86" s="133"/>
      <c r="R86" s="133"/>
      <c r="S86" s="106" t="s">
        <v>53</v>
      </c>
      <c r="T86" s="106"/>
      <c r="U86" s="106" t="s">
        <v>193</v>
      </c>
      <c r="V86" s="106" t="s">
        <v>51</v>
      </c>
      <c r="W86" s="99">
        <v>200000000</v>
      </c>
      <c r="X86" s="99"/>
      <c r="Y86" s="99"/>
      <c r="Z86" s="99">
        <f t="shared" si="0"/>
        <v>200000000</v>
      </c>
      <c r="AA86" s="99"/>
      <c r="AB86" s="97"/>
      <c r="AC86" s="52" t="s">
        <v>314</v>
      </c>
      <c r="AD86" s="14"/>
      <c r="AE86" s="14"/>
      <c r="AF86" s="41"/>
      <c r="AG86" s="41"/>
      <c r="AH86" s="41"/>
      <c r="AI86" s="41"/>
      <c r="AJ86" s="14"/>
      <c r="AK86" s="14"/>
      <c r="AL86" s="14"/>
      <c r="AM86" s="14"/>
      <c r="AN86" s="14"/>
      <c r="AO86" s="25"/>
      <c r="AP86" s="23" t="s">
        <v>211</v>
      </c>
    </row>
    <row r="87" spans="1:43" ht="51.75">
      <c r="A87" s="133"/>
      <c r="B87" s="133"/>
      <c r="C87" s="133"/>
      <c r="D87" s="133"/>
      <c r="E87" s="133"/>
      <c r="F87" s="133"/>
      <c r="G87" s="133"/>
      <c r="H87" s="133"/>
      <c r="I87" s="133"/>
      <c r="J87" s="136"/>
      <c r="K87" s="133"/>
      <c r="L87" s="133"/>
      <c r="M87" s="133"/>
      <c r="N87" s="133"/>
      <c r="O87" s="133"/>
      <c r="P87" s="133"/>
      <c r="Q87" s="133"/>
      <c r="R87" s="133"/>
      <c r="S87" s="108"/>
      <c r="T87" s="108"/>
      <c r="U87" s="108"/>
      <c r="V87" s="108"/>
      <c r="W87" s="101"/>
      <c r="X87" s="101"/>
      <c r="Y87" s="101"/>
      <c r="Z87" s="101"/>
      <c r="AA87" s="101"/>
      <c r="AB87" s="97"/>
      <c r="AC87" s="52" t="s">
        <v>249</v>
      </c>
      <c r="AD87" s="14"/>
      <c r="AE87" s="14"/>
      <c r="AF87" s="41"/>
      <c r="AG87" s="41"/>
      <c r="AH87" s="41"/>
      <c r="AI87" s="41"/>
      <c r="AJ87" s="41"/>
      <c r="AK87" s="41"/>
      <c r="AL87" s="41"/>
      <c r="AM87" s="41"/>
      <c r="AN87" s="14"/>
      <c r="AO87" s="25"/>
      <c r="AP87" s="23" t="s">
        <v>211</v>
      </c>
    </row>
    <row r="88" spans="1:43" ht="28.5" customHeight="1">
      <c r="A88" s="133"/>
      <c r="B88" s="133"/>
      <c r="C88" s="133"/>
      <c r="D88" s="133"/>
      <c r="E88" s="133"/>
      <c r="F88" s="133"/>
      <c r="G88" s="133"/>
      <c r="H88" s="133"/>
      <c r="I88" s="133"/>
      <c r="J88" s="136"/>
      <c r="K88" s="133"/>
      <c r="L88" s="133"/>
      <c r="M88" s="133"/>
      <c r="N88" s="133"/>
      <c r="O88" s="133"/>
      <c r="P88" s="133"/>
      <c r="Q88" s="133"/>
      <c r="R88" s="133"/>
      <c r="S88" s="106" t="s">
        <v>53</v>
      </c>
      <c r="T88" s="106"/>
      <c r="U88" s="106" t="s">
        <v>194</v>
      </c>
      <c r="V88" s="106" t="s">
        <v>52</v>
      </c>
      <c r="W88" s="99">
        <v>226888200</v>
      </c>
      <c r="X88" s="99"/>
      <c r="Y88" s="99"/>
      <c r="Z88" s="99">
        <f t="shared" si="0"/>
        <v>226888200</v>
      </c>
      <c r="AA88" s="99"/>
      <c r="AB88" s="97"/>
      <c r="AC88" s="52" t="s">
        <v>219</v>
      </c>
      <c r="AD88" s="41"/>
      <c r="AE88" s="41"/>
      <c r="AF88" s="41"/>
      <c r="AG88" s="41"/>
      <c r="AH88" s="14"/>
      <c r="AI88" s="14"/>
      <c r="AJ88" s="14"/>
      <c r="AK88" s="14"/>
      <c r="AL88" s="14"/>
      <c r="AM88" s="14"/>
      <c r="AN88" s="14"/>
      <c r="AO88" s="25"/>
      <c r="AP88" s="23" t="s">
        <v>211</v>
      </c>
    </row>
    <row r="89" spans="1:43" ht="51.75">
      <c r="A89" s="134"/>
      <c r="B89" s="134"/>
      <c r="C89" s="134"/>
      <c r="D89" s="134"/>
      <c r="E89" s="134"/>
      <c r="F89" s="134"/>
      <c r="G89" s="134"/>
      <c r="H89" s="134"/>
      <c r="I89" s="134"/>
      <c r="J89" s="137"/>
      <c r="K89" s="134"/>
      <c r="L89" s="134"/>
      <c r="M89" s="134"/>
      <c r="N89" s="134"/>
      <c r="O89" s="134"/>
      <c r="P89" s="134"/>
      <c r="Q89" s="134"/>
      <c r="R89" s="134"/>
      <c r="S89" s="108"/>
      <c r="T89" s="108"/>
      <c r="U89" s="108"/>
      <c r="V89" s="108"/>
      <c r="W89" s="101"/>
      <c r="X89" s="101"/>
      <c r="Y89" s="101"/>
      <c r="Z89" s="101"/>
      <c r="AA89" s="101"/>
      <c r="AB89" s="98"/>
      <c r="AC89" s="52" t="s">
        <v>250</v>
      </c>
      <c r="AD89" s="14"/>
      <c r="AE89" s="14"/>
      <c r="AF89" s="14"/>
      <c r="AG89" s="14"/>
      <c r="AH89" s="14"/>
      <c r="AI89" s="14"/>
      <c r="AJ89" s="41"/>
      <c r="AK89" s="41"/>
      <c r="AL89" s="41"/>
      <c r="AM89" s="41"/>
      <c r="AN89" s="14"/>
      <c r="AO89" s="25"/>
      <c r="AP89" s="23" t="s">
        <v>211</v>
      </c>
    </row>
    <row r="90" spans="1:43" ht="51.75">
      <c r="A90" s="66"/>
      <c r="B90" s="73"/>
      <c r="C90" s="72"/>
      <c r="D90" s="66"/>
      <c r="E90" s="66"/>
      <c r="F90" s="66"/>
      <c r="G90" s="44"/>
      <c r="H90" s="46"/>
      <c r="I90" s="66"/>
      <c r="J90" s="24"/>
      <c r="K90" s="23"/>
      <c r="L90" s="22"/>
      <c r="M90" s="28"/>
      <c r="N90" s="28"/>
      <c r="O90" s="28"/>
      <c r="P90" s="28"/>
      <c r="Q90" s="28"/>
      <c r="R90" s="69"/>
      <c r="S90" s="28"/>
      <c r="T90" s="25"/>
      <c r="U90" s="28"/>
      <c r="V90" s="28"/>
      <c r="W90" s="85"/>
      <c r="X90" s="21"/>
      <c r="Y90" s="21"/>
      <c r="Z90" s="20"/>
      <c r="AA90" s="21"/>
      <c r="AB90" s="23"/>
      <c r="AC90" s="61" t="s">
        <v>251</v>
      </c>
      <c r="AD90" s="14"/>
      <c r="AE90" s="14"/>
      <c r="AF90" s="14"/>
      <c r="AG90" s="14"/>
      <c r="AH90" s="14"/>
      <c r="AI90" s="14"/>
      <c r="AJ90" s="14"/>
      <c r="AK90" s="14"/>
      <c r="AL90" s="14"/>
      <c r="AM90" s="62"/>
      <c r="AN90" s="14"/>
      <c r="AO90" s="25"/>
      <c r="AP90" s="23" t="s">
        <v>211</v>
      </c>
    </row>
    <row r="91" spans="1:43" ht="51.75" customHeight="1">
      <c r="A91" s="132" t="s">
        <v>54</v>
      </c>
      <c r="B91" s="132" t="s">
        <v>55</v>
      </c>
      <c r="C91" s="132" t="s">
        <v>58</v>
      </c>
      <c r="D91" s="132">
        <v>17</v>
      </c>
      <c r="E91" s="132" t="s">
        <v>61</v>
      </c>
      <c r="F91" s="132">
        <v>1702</v>
      </c>
      <c r="G91" s="132" t="s">
        <v>63</v>
      </c>
      <c r="H91" s="132">
        <v>1100</v>
      </c>
      <c r="I91" s="132" t="s">
        <v>208</v>
      </c>
      <c r="J91" s="135">
        <v>2024003520110</v>
      </c>
      <c r="K91" s="132" t="s">
        <v>184</v>
      </c>
      <c r="L91" s="132">
        <v>428</v>
      </c>
      <c r="M91" s="132" t="s">
        <v>88</v>
      </c>
      <c r="N91" s="132" t="s">
        <v>89</v>
      </c>
      <c r="O91" s="132" t="s">
        <v>134</v>
      </c>
      <c r="P91" s="132" t="s">
        <v>135</v>
      </c>
      <c r="Q91" s="132" t="s">
        <v>136</v>
      </c>
      <c r="R91" s="132">
        <v>500</v>
      </c>
      <c r="S91" s="104" t="s">
        <v>53</v>
      </c>
      <c r="T91" s="104"/>
      <c r="U91" s="104" t="s">
        <v>187</v>
      </c>
      <c r="V91" s="104" t="s">
        <v>50</v>
      </c>
      <c r="W91" s="99">
        <v>10000000</v>
      </c>
      <c r="X91" s="99"/>
      <c r="Y91" s="99"/>
      <c r="Z91" s="99">
        <f t="shared" si="0"/>
        <v>10000000</v>
      </c>
      <c r="AA91" s="99"/>
      <c r="AB91" s="96" t="s">
        <v>189</v>
      </c>
      <c r="AC91" s="52" t="s">
        <v>254</v>
      </c>
      <c r="AD91" s="14"/>
      <c r="AE91" s="14"/>
      <c r="AF91" s="14"/>
      <c r="AG91" s="41"/>
      <c r="AH91" s="41"/>
      <c r="AI91" s="41"/>
      <c r="AJ91" s="41"/>
      <c r="AK91" s="41"/>
      <c r="AL91" s="41"/>
      <c r="AM91" s="14"/>
      <c r="AN91" s="14"/>
      <c r="AO91" s="25"/>
      <c r="AP91" s="23" t="s">
        <v>211</v>
      </c>
    </row>
    <row r="92" spans="1:43" ht="51.75" customHeight="1">
      <c r="A92" s="133"/>
      <c r="B92" s="133"/>
      <c r="C92" s="133"/>
      <c r="D92" s="133"/>
      <c r="E92" s="133"/>
      <c r="F92" s="133"/>
      <c r="G92" s="133"/>
      <c r="H92" s="133"/>
      <c r="I92" s="133"/>
      <c r="J92" s="136"/>
      <c r="K92" s="133"/>
      <c r="L92" s="133"/>
      <c r="M92" s="133"/>
      <c r="N92" s="133"/>
      <c r="O92" s="133"/>
      <c r="P92" s="133"/>
      <c r="Q92" s="133"/>
      <c r="R92" s="133"/>
      <c r="S92" s="105"/>
      <c r="T92" s="105"/>
      <c r="U92" s="105"/>
      <c r="V92" s="105"/>
      <c r="W92" s="101"/>
      <c r="X92" s="101"/>
      <c r="Y92" s="101"/>
      <c r="Z92" s="101"/>
      <c r="AA92" s="101"/>
      <c r="AB92" s="97"/>
      <c r="AC92" s="52" t="s">
        <v>255</v>
      </c>
      <c r="AD92" s="14"/>
      <c r="AE92" s="14"/>
      <c r="AF92" s="41"/>
      <c r="AG92" s="41"/>
      <c r="AH92" s="41"/>
      <c r="AI92" s="41"/>
      <c r="AJ92" s="41"/>
      <c r="AK92" s="14"/>
      <c r="AL92" s="14"/>
      <c r="AM92" s="14"/>
      <c r="AN92" s="14"/>
      <c r="AO92" s="25"/>
      <c r="AP92" s="23" t="s">
        <v>211</v>
      </c>
    </row>
    <row r="93" spans="1:43" ht="51.75">
      <c r="A93" s="133"/>
      <c r="B93" s="133"/>
      <c r="C93" s="133"/>
      <c r="D93" s="133"/>
      <c r="E93" s="133"/>
      <c r="F93" s="133"/>
      <c r="G93" s="133"/>
      <c r="H93" s="133"/>
      <c r="I93" s="133"/>
      <c r="J93" s="136"/>
      <c r="K93" s="133"/>
      <c r="L93" s="133"/>
      <c r="M93" s="133"/>
      <c r="N93" s="133"/>
      <c r="O93" s="133"/>
      <c r="P93" s="133"/>
      <c r="Q93" s="133"/>
      <c r="R93" s="133"/>
      <c r="S93" s="104" t="s">
        <v>53</v>
      </c>
      <c r="T93" s="104"/>
      <c r="U93" s="104" t="s">
        <v>188</v>
      </c>
      <c r="V93" s="104" t="s">
        <v>51</v>
      </c>
      <c r="W93" s="99">
        <v>50000000</v>
      </c>
      <c r="X93" s="99"/>
      <c r="Y93" s="99"/>
      <c r="Z93" s="99">
        <f t="shared" si="0"/>
        <v>50000000</v>
      </c>
      <c r="AA93" s="99"/>
      <c r="AB93" s="97"/>
      <c r="AC93" s="52" t="s">
        <v>253</v>
      </c>
      <c r="AD93" s="14"/>
      <c r="AE93" s="14"/>
      <c r="AF93" s="14"/>
      <c r="AG93" s="14"/>
      <c r="AH93" s="14"/>
      <c r="AI93" s="41"/>
      <c r="AJ93" s="41"/>
      <c r="AK93" s="41"/>
      <c r="AL93" s="41"/>
      <c r="AM93" s="41"/>
      <c r="AN93" s="14"/>
      <c r="AO93" s="25"/>
      <c r="AP93" s="23" t="s">
        <v>211</v>
      </c>
    </row>
    <row r="94" spans="1:43" ht="51.75">
      <c r="A94" s="133"/>
      <c r="B94" s="133"/>
      <c r="C94" s="133"/>
      <c r="D94" s="133"/>
      <c r="E94" s="133"/>
      <c r="F94" s="133"/>
      <c r="G94" s="133"/>
      <c r="H94" s="133"/>
      <c r="I94" s="133"/>
      <c r="J94" s="136"/>
      <c r="K94" s="133"/>
      <c r="L94" s="133"/>
      <c r="M94" s="133"/>
      <c r="N94" s="133"/>
      <c r="O94" s="133"/>
      <c r="P94" s="133"/>
      <c r="Q94" s="133"/>
      <c r="R94" s="133"/>
      <c r="S94" s="105"/>
      <c r="T94" s="105"/>
      <c r="U94" s="105"/>
      <c r="V94" s="105"/>
      <c r="W94" s="101"/>
      <c r="X94" s="101"/>
      <c r="Y94" s="101"/>
      <c r="Z94" s="101"/>
      <c r="AA94" s="101"/>
      <c r="AB94" s="97"/>
      <c r="AC94" s="52" t="s">
        <v>315</v>
      </c>
      <c r="AD94" s="14"/>
      <c r="AE94" s="14"/>
      <c r="AF94" s="14"/>
      <c r="AG94" s="41"/>
      <c r="AH94" s="41"/>
      <c r="AI94" s="41"/>
      <c r="AJ94" s="41"/>
      <c r="AK94" s="41"/>
      <c r="AL94" s="41"/>
      <c r="AM94" s="41"/>
      <c r="AN94" s="14"/>
      <c r="AO94" s="25"/>
      <c r="AP94" s="23" t="s">
        <v>211</v>
      </c>
    </row>
    <row r="95" spans="1:43" ht="51.75">
      <c r="A95" s="133"/>
      <c r="B95" s="133"/>
      <c r="C95" s="133"/>
      <c r="D95" s="133"/>
      <c r="E95" s="133"/>
      <c r="F95" s="133"/>
      <c r="G95" s="133"/>
      <c r="H95" s="133"/>
      <c r="I95" s="133"/>
      <c r="J95" s="136"/>
      <c r="K95" s="133"/>
      <c r="L95" s="133"/>
      <c r="M95" s="133"/>
      <c r="N95" s="133"/>
      <c r="O95" s="133"/>
      <c r="P95" s="133"/>
      <c r="Q95" s="133"/>
      <c r="R95" s="133"/>
      <c r="S95" s="104"/>
      <c r="T95" s="104"/>
      <c r="U95" s="104"/>
      <c r="V95" s="141" t="s">
        <v>52</v>
      </c>
      <c r="W95" s="99"/>
      <c r="X95" s="99"/>
      <c r="Y95" s="99"/>
      <c r="Z95" s="99"/>
      <c r="AA95" s="99"/>
      <c r="AB95" s="97"/>
      <c r="AC95" s="40" t="s">
        <v>219</v>
      </c>
      <c r="AD95" s="41"/>
      <c r="AE95" s="41"/>
      <c r="AF95" s="41"/>
      <c r="AG95" s="41"/>
      <c r="AH95" s="14"/>
      <c r="AI95" s="14"/>
      <c r="AJ95" s="14"/>
      <c r="AK95" s="14"/>
      <c r="AL95" s="14"/>
      <c r="AM95" s="14"/>
      <c r="AN95" s="14"/>
      <c r="AO95" s="25"/>
      <c r="AP95" s="23" t="s">
        <v>211</v>
      </c>
      <c r="AQ95" s="122" t="s">
        <v>252</v>
      </c>
    </row>
    <row r="96" spans="1:43" ht="51.75">
      <c r="A96" s="133"/>
      <c r="B96" s="133"/>
      <c r="C96" s="133"/>
      <c r="D96" s="133"/>
      <c r="E96" s="133"/>
      <c r="F96" s="133"/>
      <c r="G96" s="133"/>
      <c r="H96" s="133"/>
      <c r="I96" s="133"/>
      <c r="J96" s="136"/>
      <c r="K96" s="133"/>
      <c r="L96" s="133"/>
      <c r="M96" s="133"/>
      <c r="N96" s="133"/>
      <c r="O96" s="133"/>
      <c r="P96" s="133"/>
      <c r="Q96" s="133"/>
      <c r="R96" s="133"/>
      <c r="S96" s="109"/>
      <c r="T96" s="109"/>
      <c r="U96" s="109"/>
      <c r="V96" s="142"/>
      <c r="W96" s="100"/>
      <c r="X96" s="100"/>
      <c r="Y96" s="100"/>
      <c r="Z96" s="100"/>
      <c r="AA96" s="100"/>
      <c r="AB96" s="97"/>
      <c r="AC96" s="40" t="s">
        <v>316</v>
      </c>
      <c r="AD96" s="14"/>
      <c r="AE96" s="41"/>
      <c r="AF96" s="41"/>
      <c r="AG96" s="41"/>
      <c r="AH96" s="41"/>
      <c r="AI96" s="41"/>
      <c r="AJ96" s="14"/>
      <c r="AK96" s="14"/>
      <c r="AL96" s="14"/>
      <c r="AM96" s="14"/>
      <c r="AN96" s="14"/>
      <c r="AO96" s="25"/>
      <c r="AP96" s="23" t="s">
        <v>211</v>
      </c>
      <c r="AQ96" s="122"/>
    </row>
    <row r="97" spans="1:43" ht="51.75">
      <c r="A97" s="134"/>
      <c r="B97" s="134"/>
      <c r="C97" s="134"/>
      <c r="D97" s="134"/>
      <c r="E97" s="134"/>
      <c r="F97" s="134"/>
      <c r="G97" s="134"/>
      <c r="H97" s="134"/>
      <c r="I97" s="134"/>
      <c r="J97" s="137"/>
      <c r="K97" s="134"/>
      <c r="L97" s="134"/>
      <c r="M97" s="134"/>
      <c r="N97" s="134"/>
      <c r="O97" s="134"/>
      <c r="P97" s="134"/>
      <c r="Q97" s="134"/>
      <c r="R97" s="134"/>
      <c r="S97" s="105"/>
      <c r="T97" s="105"/>
      <c r="U97" s="105"/>
      <c r="V97" s="169"/>
      <c r="W97" s="101"/>
      <c r="X97" s="101"/>
      <c r="Y97" s="101"/>
      <c r="Z97" s="101"/>
      <c r="AA97" s="101"/>
      <c r="AB97" s="98"/>
      <c r="AC97" s="40" t="s">
        <v>250</v>
      </c>
      <c r="AD97" s="14"/>
      <c r="AE97" s="14"/>
      <c r="AF97" s="14"/>
      <c r="AG97" s="14"/>
      <c r="AH97" s="41"/>
      <c r="AI97" s="41"/>
      <c r="AJ97" s="41"/>
      <c r="AK97" s="41"/>
      <c r="AL97" s="41"/>
      <c r="AM97" s="41"/>
      <c r="AN97" s="14"/>
      <c r="AO97" s="25"/>
      <c r="AP97" s="23" t="s">
        <v>211</v>
      </c>
      <c r="AQ97" s="122"/>
    </row>
    <row r="98" spans="1:43" ht="51.75">
      <c r="A98" s="66"/>
      <c r="B98" s="73"/>
      <c r="C98" s="72"/>
      <c r="D98" s="66"/>
      <c r="E98" s="66"/>
      <c r="F98" s="66"/>
      <c r="G98" s="43"/>
      <c r="H98" s="46"/>
      <c r="I98" s="46"/>
      <c r="J98" s="24"/>
      <c r="K98" s="23"/>
      <c r="L98" s="22"/>
      <c r="M98" s="28"/>
      <c r="N98" s="28"/>
      <c r="O98" s="28"/>
      <c r="P98" s="28"/>
      <c r="Q98" s="28"/>
      <c r="R98" s="69"/>
      <c r="S98" s="28"/>
      <c r="T98" s="25"/>
      <c r="U98" s="28"/>
      <c r="V98" s="28"/>
      <c r="W98" s="85"/>
      <c r="X98" s="21"/>
      <c r="Y98" s="21"/>
      <c r="Z98" s="20"/>
      <c r="AA98" s="21"/>
      <c r="AB98" s="23"/>
      <c r="AC98" s="61" t="s">
        <v>256</v>
      </c>
      <c r="AD98" s="14"/>
      <c r="AE98" s="14"/>
      <c r="AF98" s="14"/>
      <c r="AG98" s="14"/>
      <c r="AH98" s="14"/>
      <c r="AI98" s="14"/>
      <c r="AJ98" s="14"/>
      <c r="AK98" s="14"/>
      <c r="AL98" s="14"/>
      <c r="AM98" s="62"/>
      <c r="AN98" s="14"/>
      <c r="AO98" s="25"/>
      <c r="AP98" s="23" t="s">
        <v>211</v>
      </c>
      <c r="AQ98" s="80"/>
    </row>
    <row r="99" spans="1:43" ht="85.5" customHeight="1">
      <c r="A99" s="143" t="s">
        <v>54</v>
      </c>
      <c r="B99" s="143" t="s">
        <v>55</v>
      </c>
      <c r="C99" s="143" t="s">
        <v>58</v>
      </c>
      <c r="D99" s="143">
        <v>17</v>
      </c>
      <c r="E99" s="143" t="s">
        <v>61</v>
      </c>
      <c r="F99" s="143">
        <v>1702</v>
      </c>
      <c r="G99" s="143" t="s">
        <v>63</v>
      </c>
      <c r="H99" s="143">
        <v>1100</v>
      </c>
      <c r="I99" s="143" t="s">
        <v>208</v>
      </c>
      <c r="J99" s="138">
        <v>2024003520110</v>
      </c>
      <c r="K99" s="143" t="s">
        <v>184</v>
      </c>
      <c r="L99" s="143">
        <v>429</v>
      </c>
      <c r="M99" s="143" t="s">
        <v>90</v>
      </c>
      <c r="N99" s="143" t="s">
        <v>49</v>
      </c>
      <c r="O99" s="143" t="s">
        <v>137</v>
      </c>
      <c r="P99" s="143" t="s">
        <v>138</v>
      </c>
      <c r="Q99" s="143" t="s">
        <v>139</v>
      </c>
      <c r="R99" s="143">
        <v>1</v>
      </c>
      <c r="S99" s="106" t="s">
        <v>53</v>
      </c>
      <c r="T99" s="106"/>
      <c r="U99" s="106" t="s">
        <v>190</v>
      </c>
      <c r="V99" s="106" t="s">
        <v>50</v>
      </c>
      <c r="W99" s="85">
        <v>5000000</v>
      </c>
      <c r="X99" s="21"/>
      <c r="Y99" s="21"/>
      <c r="Z99" s="106">
        <f t="shared" si="0"/>
        <v>5000000</v>
      </c>
      <c r="AA99" s="21"/>
      <c r="AB99" s="96" t="s">
        <v>317</v>
      </c>
      <c r="AC99" s="52" t="s">
        <v>258</v>
      </c>
      <c r="AD99" s="14"/>
      <c r="AE99" s="41"/>
      <c r="AF99" s="41"/>
      <c r="AG99" s="41"/>
      <c r="AH99" s="41"/>
      <c r="AI99" s="41"/>
      <c r="AJ99" s="14"/>
      <c r="AK99" s="14"/>
      <c r="AL99" s="14"/>
      <c r="AM99" s="14"/>
      <c r="AN99" s="14"/>
      <c r="AO99" s="25"/>
      <c r="AP99" s="23" t="s">
        <v>211</v>
      </c>
    </row>
    <row r="100" spans="1:43" ht="51.75">
      <c r="A100" s="144"/>
      <c r="B100" s="144"/>
      <c r="C100" s="144"/>
      <c r="D100" s="144"/>
      <c r="E100" s="144"/>
      <c r="F100" s="144"/>
      <c r="G100" s="144"/>
      <c r="H100" s="144"/>
      <c r="I100" s="144"/>
      <c r="J100" s="139"/>
      <c r="K100" s="144"/>
      <c r="L100" s="144"/>
      <c r="M100" s="144"/>
      <c r="N100" s="144"/>
      <c r="O100" s="144"/>
      <c r="P100" s="144"/>
      <c r="Q100" s="144"/>
      <c r="R100" s="144"/>
      <c r="S100" s="108"/>
      <c r="T100" s="108"/>
      <c r="U100" s="108"/>
      <c r="V100" s="108"/>
      <c r="W100" s="85"/>
      <c r="X100" s="21"/>
      <c r="Y100" s="21"/>
      <c r="Z100" s="108"/>
      <c r="AA100" s="21"/>
      <c r="AB100" s="97"/>
      <c r="AC100" s="52" t="s">
        <v>318</v>
      </c>
      <c r="AD100" s="14"/>
      <c r="AE100" s="41"/>
      <c r="AF100" s="41"/>
      <c r="AG100" s="41"/>
      <c r="AH100" s="41"/>
      <c r="AI100" s="41"/>
      <c r="AJ100" s="14"/>
      <c r="AK100" s="14"/>
      <c r="AL100" s="14"/>
      <c r="AM100" s="14"/>
      <c r="AN100" s="14"/>
      <c r="AO100" s="25"/>
      <c r="AP100" s="23" t="s">
        <v>211</v>
      </c>
    </row>
    <row r="101" spans="1:43" ht="28.5" customHeight="1">
      <c r="A101" s="144"/>
      <c r="B101" s="144"/>
      <c r="C101" s="144"/>
      <c r="D101" s="144"/>
      <c r="E101" s="144"/>
      <c r="F101" s="144"/>
      <c r="G101" s="144"/>
      <c r="H101" s="144"/>
      <c r="I101" s="144"/>
      <c r="J101" s="139"/>
      <c r="K101" s="144"/>
      <c r="L101" s="144"/>
      <c r="M101" s="144"/>
      <c r="N101" s="144"/>
      <c r="O101" s="144"/>
      <c r="P101" s="144"/>
      <c r="Q101" s="144"/>
      <c r="R101" s="144"/>
      <c r="S101" s="104" t="s">
        <v>53</v>
      </c>
      <c r="T101" s="104"/>
      <c r="U101" s="104" t="s">
        <v>191</v>
      </c>
      <c r="V101" s="104" t="s">
        <v>52</v>
      </c>
      <c r="W101" s="85">
        <v>191822400</v>
      </c>
      <c r="X101" s="21"/>
      <c r="Y101" s="21"/>
      <c r="Z101" s="123">
        <f t="shared" si="0"/>
        <v>191822400</v>
      </c>
      <c r="AA101" s="21"/>
      <c r="AB101" s="97"/>
      <c r="AC101" s="52" t="s">
        <v>281</v>
      </c>
      <c r="AD101" s="41"/>
      <c r="AE101" s="41"/>
      <c r="AF101" s="41"/>
      <c r="AG101" s="41"/>
      <c r="AH101" s="14"/>
      <c r="AI101" s="14"/>
      <c r="AJ101" s="14"/>
      <c r="AK101" s="14"/>
      <c r="AL101" s="14"/>
      <c r="AM101" s="14"/>
      <c r="AN101" s="14"/>
      <c r="AO101" s="25"/>
      <c r="AP101" s="23" t="s">
        <v>211</v>
      </c>
      <c r="AQ101" s="36" t="s">
        <v>257</v>
      </c>
    </row>
    <row r="102" spans="1:43" ht="51.75">
      <c r="A102" s="144"/>
      <c r="B102" s="144"/>
      <c r="C102" s="144"/>
      <c r="D102" s="144"/>
      <c r="E102" s="144"/>
      <c r="F102" s="144"/>
      <c r="G102" s="144"/>
      <c r="H102" s="144"/>
      <c r="I102" s="144"/>
      <c r="J102" s="139"/>
      <c r="K102" s="144"/>
      <c r="L102" s="144"/>
      <c r="M102" s="144"/>
      <c r="N102" s="144"/>
      <c r="O102" s="144"/>
      <c r="P102" s="144"/>
      <c r="Q102" s="144"/>
      <c r="R102" s="144"/>
      <c r="S102" s="109"/>
      <c r="T102" s="109"/>
      <c r="U102" s="109"/>
      <c r="V102" s="109"/>
      <c r="W102" s="85"/>
      <c r="X102" s="21"/>
      <c r="Y102" s="21"/>
      <c r="Z102" s="124"/>
      <c r="AA102" s="21"/>
      <c r="AB102" s="97"/>
      <c r="AC102" s="52" t="s">
        <v>297</v>
      </c>
      <c r="AD102" s="14"/>
      <c r="AE102" s="14"/>
      <c r="AF102" s="14"/>
      <c r="AG102" s="41"/>
      <c r="AH102" s="41"/>
      <c r="AI102" s="41"/>
      <c r="AJ102" s="41"/>
      <c r="AK102" s="41"/>
      <c r="AL102" s="14"/>
      <c r="AM102" s="14"/>
      <c r="AN102" s="14"/>
      <c r="AO102" s="25"/>
      <c r="AP102" s="23" t="s">
        <v>211</v>
      </c>
      <c r="AQ102" s="36"/>
    </row>
    <row r="103" spans="1:43" ht="51.75">
      <c r="A103" s="145"/>
      <c r="B103" s="145"/>
      <c r="C103" s="145"/>
      <c r="D103" s="145"/>
      <c r="E103" s="145"/>
      <c r="F103" s="145"/>
      <c r="G103" s="145"/>
      <c r="H103" s="145"/>
      <c r="I103" s="145"/>
      <c r="J103" s="140"/>
      <c r="K103" s="145"/>
      <c r="L103" s="145"/>
      <c r="M103" s="145"/>
      <c r="N103" s="145"/>
      <c r="O103" s="145"/>
      <c r="P103" s="145"/>
      <c r="Q103" s="145"/>
      <c r="R103" s="145"/>
      <c r="S103" s="105"/>
      <c r="T103" s="105"/>
      <c r="U103" s="105"/>
      <c r="V103" s="105"/>
      <c r="W103" s="85"/>
      <c r="X103" s="21"/>
      <c r="Y103" s="21"/>
      <c r="Z103" s="125"/>
      <c r="AA103" s="21"/>
      <c r="AB103" s="98"/>
      <c r="AC103" s="40" t="s">
        <v>298</v>
      </c>
      <c r="AD103" s="14"/>
      <c r="AE103" s="14"/>
      <c r="AF103" s="14"/>
      <c r="AG103" s="14"/>
      <c r="AH103" s="14"/>
      <c r="AI103" s="14"/>
      <c r="AJ103" s="41"/>
      <c r="AK103" s="41"/>
      <c r="AL103" s="41"/>
      <c r="AM103" s="14"/>
      <c r="AN103" s="14"/>
      <c r="AO103" s="25"/>
      <c r="AP103" s="23" t="s">
        <v>211</v>
      </c>
    </row>
    <row r="104" spans="1:43" ht="51.75">
      <c r="A104" s="44"/>
      <c r="B104" s="57"/>
      <c r="C104" s="56"/>
      <c r="D104" s="44"/>
      <c r="E104" s="44"/>
      <c r="F104" s="44"/>
      <c r="G104" s="44"/>
      <c r="H104" s="46"/>
      <c r="I104" s="46"/>
      <c r="J104" s="31"/>
      <c r="K104" s="23"/>
      <c r="L104" s="22"/>
      <c r="M104" s="28"/>
      <c r="N104" s="28"/>
      <c r="O104" s="28"/>
      <c r="P104" s="28"/>
      <c r="Q104" s="28"/>
      <c r="R104" s="70"/>
      <c r="S104" s="28"/>
      <c r="T104" s="25"/>
      <c r="U104" s="28"/>
      <c r="V104" s="28"/>
      <c r="W104" s="85"/>
      <c r="X104" s="21"/>
      <c r="Y104" s="21"/>
      <c r="Z104" s="20"/>
      <c r="AA104" s="21"/>
      <c r="AB104" s="23"/>
      <c r="AC104" s="61" t="s">
        <v>259</v>
      </c>
      <c r="AD104" s="14"/>
      <c r="AE104" s="14"/>
      <c r="AF104" s="14"/>
      <c r="AG104" s="14"/>
      <c r="AH104" s="14"/>
      <c r="AI104" s="14"/>
      <c r="AJ104" s="14"/>
      <c r="AK104" s="14"/>
      <c r="AL104" s="62"/>
      <c r="AM104" s="14"/>
      <c r="AN104" s="14"/>
      <c r="AO104" s="25"/>
      <c r="AP104" s="23" t="s">
        <v>211</v>
      </c>
    </row>
    <row r="105" spans="1:43" ht="50.25" customHeight="1">
      <c r="A105" s="110" t="s">
        <v>54</v>
      </c>
      <c r="B105" s="114" t="s">
        <v>55</v>
      </c>
      <c r="C105" s="115" t="s">
        <v>59</v>
      </c>
      <c r="D105" s="110">
        <v>17</v>
      </c>
      <c r="E105" s="110" t="s">
        <v>61</v>
      </c>
      <c r="F105" s="111">
        <v>1709</v>
      </c>
      <c r="G105" s="112" t="s">
        <v>66</v>
      </c>
      <c r="H105" s="116">
        <v>1100</v>
      </c>
      <c r="I105" s="116" t="s">
        <v>208</v>
      </c>
      <c r="J105" s="146">
        <v>2024003520102</v>
      </c>
      <c r="K105" s="110" t="s">
        <v>155</v>
      </c>
      <c r="L105" s="113">
        <v>430</v>
      </c>
      <c r="M105" s="112" t="s">
        <v>91</v>
      </c>
      <c r="N105" s="112" t="s">
        <v>92</v>
      </c>
      <c r="O105" s="112" t="s">
        <v>140</v>
      </c>
      <c r="P105" s="112" t="s">
        <v>141</v>
      </c>
      <c r="Q105" s="112" t="s">
        <v>92</v>
      </c>
      <c r="R105" s="112">
        <v>5</v>
      </c>
      <c r="S105" s="28" t="s">
        <v>53</v>
      </c>
      <c r="T105" s="25"/>
      <c r="U105" s="28" t="s">
        <v>153</v>
      </c>
      <c r="V105" s="28" t="s">
        <v>51</v>
      </c>
      <c r="W105" s="85">
        <v>500000000</v>
      </c>
      <c r="X105" s="21"/>
      <c r="Y105" s="21"/>
      <c r="Z105" s="20">
        <f t="shared" si="0"/>
        <v>500000000</v>
      </c>
      <c r="AA105" s="21"/>
      <c r="AB105" s="110" t="s">
        <v>216</v>
      </c>
      <c r="AC105" s="52" t="s">
        <v>320</v>
      </c>
      <c r="AD105" s="14"/>
      <c r="AE105" s="14"/>
      <c r="AF105" s="14"/>
      <c r="AG105" s="41"/>
      <c r="AH105" s="41"/>
      <c r="AI105" s="41"/>
      <c r="AJ105" s="41"/>
      <c r="AK105" s="41"/>
      <c r="AL105" s="41"/>
      <c r="AM105" s="41"/>
      <c r="AN105" s="41"/>
      <c r="AO105" s="48"/>
      <c r="AP105" s="23" t="s">
        <v>211</v>
      </c>
    </row>
    <row r="106" spans="1:43" ht="39.75" customHeight="1">
      <c r="A106" s="110"/>
      <c r="B106" s="114"/>
      <c r="C106" s="115"/>
      <c r="D106" s="110"/>
      <c r="E106" s="110"/>
      <c r="F106" s="111"/>
      <c r="G106" s="112"/>
      <c r="H106" s="117"/>
      <c r="I106" s="117"/>
      <c r="J106" s="146"/>
      <c r="K106" s="110"/>
      <c r="L106" s="113"/>
      <c r="M106" s="112"/>
      <c r="N106" s="112"/>
      <c r="O106" s="112"/>
      <c r="P106" s="112"/>
      <c r="Q106" s="112"/>
      <c r="R106" s="112"/>
      <c r="S106" s="106" t="s">
        <v>53</v>
      </c>
      <c r="T106" s="106"/>
      <c r="U106" s="106" t="s">
        <v>154</v>
      </c>
      <c r="V106" s="106" t="s">
        <v>52</v>
      </c>
      <c r="W106" s="99">
        <v>50400000</v>
      </c>
      <c r="X106" s="99"/>
      <c r="Y106" s="99"/>
      <c r="Z106" s="99">
        <f t="shared" si="0"/>
        <v>50400000</v>
      </c>
      <c r="AA106" s="99"/>
      <c r="AB106" s="110"/>
      <c r="AC106" s="52" t="s">
        <v>281</v>
      </c>
      <c r="AD106" s="41"/>
      <c r="AE106" s="41"/>
      <c r="AF106" s="41"/>
      <c r="AG106" s="41"/>
      <c r="AH106" s="14"/>
      <c r="AI106" s="14"/>
      <c r="AJ106" s="14"/>
      <c r="AK106" s="14"/>
      <c r="AL106" s="14"/>
      <c r="AM106" s="14"/>
      <c r="AN106" s="14"/>
      <c r="AO106" s="25"/>
      <c r="AP106" s="23" t="s">
        <v>211</v>
      </c>
    </row>
    <row r="107" spans="1:43" ht="39.75" customHeight="1">
      <c r="A107" s="110"/>
      <c r="B107" s="114"/>
      <c r="C107" s="115"/>
      <c r="D107" s="110"/>
      <c r="E107" s="110"/>
      <c r="F107" s="111"/>
      <c r="G107" s="112"/>
      <c r="H107" s="117"/>
      <c r="I107" s="117"/>
      <c r="J107" s="146"/>
      <c r="K107" s="110"/>
      <c r="L107" s="113"/>
      <c r="M107" s="112"/>
      <c r="N107" s="112"/>
      <c r="O107" s="112"/>
      <c r="P107" s="112"/>
      <c r="Q107" s="112"/>
      <c r="R107" s="112"/>
      <c r="S107" s="108"/>
      <c r="T107" s="108"/>
      <c r="U107" s="108"/>
      <c r="V107" s="108"/>
      <c r="W107" s="101"/>
      <c r="X107" s="101"/>
      <c r="Y107" s="101"/>
      <c r="Z107" s="101"/>
      <c r="AA107" s="101"/>
      <c r="AB107" s="110"/>
      <c r="AC107" s="52" t="s">
        <v>299</v>
      </c>
      <c r="AD107" s="14"/>
      <c r="AE107" s="41"/>
      <c r="AF107" s="41"/>
      <c r="AG107" s="41"/>
      <c r="AH107" s="41"/>
      <c r="AI107" s="41"/>
      <c r="AJ107" s="41"/>
      <c r="AK107" s="41"/>
      <c r="AL107" s="41"/>
      <c r="AM107" s="41"/>
      <c r="AN107" s="14"/>
      <c r="AO107" s="25"/>
      <c r="AP107" s="23" t="s">
        <v>211</v>
      </c>
    </row>
    <row r="108" spans="1:43" ht="56.25" customHeight="1">
      <c r="A108" s="110"/>
      <c r="B108" s="114"/>
      <c r="C108" s="115"/>
      <c r="D108" s="110"/>
      <c r="E108" s="110"/>
      <c r="F108" s="111"/>
      <c r="G108" s="112"/>
      <c r="H108" s="117"/>
      <c r="I108" s="117"/>
      <c r="J108" s="146"/>
      <c r="K108" s="110"/>
      <c r="L108" s="113"/>
      <c r="M108" s="112"/>
      <c r="N108" s="112"/>
      <c r="O108" s="112"/>
      <c r="P108" s="112"/>
      <c r="Q108" s="112"/>
      <c r="R108" s="112"/>
      <c r="S108" s="28" t="s">
        <v>180</v>
      </c>
      <c r="T108" s="25"/>
      <c r="U108" s="28" t="s">
        <v>181</v>
      </c>
      <c r="V108" s="28" t="s">
        <v>50</v>
      </c>
      <c r="W108" s="85">
        <v>10000000</v>
      </c>
      <c r="X108" s="21"/>
      <c r="Y108" s="21"/>
      <c r="Z108" s="20">
        <f t="shared" si="0"/>
        <v>10000000</v>
      </c>
      <c r="AA108" s="21"/>
      <c r="AB108" s="110"/>
      <c r="AC108" s="52" t="s">
        <v>319</v>
      </c>
      <c r="AD108" s="14"/>
      <c r="AE108" s="14"/>
      <c r="AF108" s="14"/>
      <c r="AG108" s="41"/>
      <c r="AH108" s="41"/>
      <c r="AI108" s="41"/>
      <c r="AJ108" s="41"/>
      <c r="AK108" s="41"/>
      <c r="AL108" s="41"/>
      <c r="AM108" s="41"/>
      <c r="AN108" s="14"/>
      <c r="AO108" s="25"/>
      <c r="AP108" s="23" t="s">
        <v>211</v>
      </c>
    </row>
    <row r="109" spans="1:43" ht="57" customHeight="1">
      <c r="A109" s="110"/>
      <c r="B109" s="114"/>
      <c r="C109" s="115"/>
      <c r="D109" s="110"/>
      <c r="E109" s="110"/>
      <c r="F109" s="111"/>
      <c r="G109" s="112"/>
      <c r="H109" s="118"/>
      <c r="I109" s="118"/>
      <c r="J109" s="146"/>
      <c r="K109" s="110"/>
      <c r="L109" s="113"/>
      <c r="M109" s="112"/>
      <c r="N109" s="112"/>
      <c r="O109" s="112"/>
      <c r="P109" s="112"/>
      <c r="Q109" s="112"/>
      <c r="R109" s="112"/>
      <c r="S109" s="28" t="s">
        <v>180</v>
      </c>
      <c r="T109" s="25"/>
      <c r="U109" s="28" t="s">
        <v>182</v>
      </c>
      <c r="V109" s="28" t="s">
        <v>51</v>
      </c>
      <c r="W109" s="85">
        <v>558927127</v>
      </c>
      <c r="X109" s="21"/>
      <c r="Y109" s="21"/>
      <c r="Z109" s="20">
        <f t="shared" si="0"/>
        <v>558927127</v>
      </c>
      <c r="AA109" s="21"/>
      <c r="AB109" s="110"/>
      <c r="AC109" s="52" t="s">
        <v>260</v>
      </c>
      <c r="AD109" s="14"/>
      <c r="AE109" s="14"/>
      <c r="AF109" s="14"/>
      <c r="AG109" s="41"/>
      <c r="AH109" s="41"/>
      <c r="AI109" s="41"/>
      <c r="AJ109" s="41"/>
      <c r="AK109" s="41"/>
      <c r="AL109" s="41"/>
      <c r="AM109" s="41"/>
      <c r="AN109" s="41"/>
      <c r="AO109" s="48"/>
      <c r="AP109" s="23" t="s">
        <v>211</v>
      </c>
    </row>
    <row r="110" spans="1:43" ht="51.75">
      <c r="A110" s="23"/>
      <c r="B110" s="29"/>
      <c r="C110" s="30"/>
      <c r="D110" s="23"/>
      <c r="E110" s="23"/>
      <c r="F110" s="27"/>
      <c r="G110" s="28"/>
      <c r="H110" s="46"/>
      <c r="I110" s="46"/>
      <c r="J110" s="67"/>
      <c r="K110" s="23"/>
      <c r="L110" s="22"/>
      <c r="M110" s="28"/>
      <c r="N110" s="28"/>
      <c r="O110" s="28"/>
      <c r="P110" s="28"/>
      <c r="Q110" s="28"/>
      <c r="R110" s="28"/>
      <c r="S110" s="28"/>
      <c r="T110" s="25"/>
      <c r="U110" s="28"/>
      <c r="V110" s="28"/>
      <c r="W110" s="85"/>
      <c r="X110" s="21"/>
      <c r="Y110" s="21"/>
      <c r="Z110" s="20"/>
      <c r="AA110" s="21"/>
      <c r="AB110" s="23"/>
      <c r="AC110" s="61" t="s">
        <v>261</v>
      </c>
      <c r="AD110" s="14"/>
      <c r="AE110" s="14"/>
      <c r="AF110" s="14"/>
      <c r="AG110" s="14"/>
      <c r="AH110" s="14"/>
      <c r="AI110" s="14"/>
      <c r="AJ110" s="14"/>
      <c r="AK110" s="14"/>
      <c r="AL110" s="14"/>
      <c r="AM110" s="14"/>
      <c r="AN110" s="14"/>
      <c r="AO110" s="82"/>
      <c r="AP110" s="23" t="s">
        <v>211</v>
      </c>
    </row>
    <row r="111" spans="1:43" ht="51.75" customHeight="1">
      <c r="A111" s="96" t="s">
        <v>54</v>
      </c>
      <c r="B111" s="96" t="s">
        <v>55</v>
      </c>
      <c r="C111" s="96" t="s">
        <v>59</v>
      </c>
      <c r="D111" s="96">
        <v>17</v>
      </c>
      <c r="E111" s="96" t="s">
        <v>61</v>
      </c>
      <c r="F111" s="96">
        <v>1709</v>
      </c>
      <c r="G111" s="96" t="s">
        <v>66</v>
      </c>
      <c r="H111" s="96">
        <v>1100</v>
      </c>
      <c r="I111" s="96" t="s">
        <v>208</v>
      </c>
      <c r="J111" s="135">
        <v>2024003520102</v>
      </c>
      <c r="K111" s="96" t="s">
        <v>155</v>
      </c>
      <c r="L111" s="96">
        <v>431</v>
      </c>
      <c r="M111" s="96" t="s">
        <v>93</v>
      </c>
      <c r="N111" s="96" t="s">
        <v>94</v>
      </c>
      <c r="O111" s="96" t="s">
        <v>142</v>
      </c>
      <c r="P111" s="96">
        <v>170910900</v>
      </c>
      <c r="Q111" s="96" t="s">
        <v>143</v>
      </c>
      <c r="R111" s="96">
        <v>1</v>
      </c>
      <c r="S111" s="28" t="s">
        <v>53</v>
      </c>
      <c r="T111" s="25"/>
      <c r="U111" s="28" t="s">
        <v>156</v>
      </c>
      <c r="V111" s="28" t="s">
        <v>50</v>
      </c>
      <c r="W111" s="85">
        <v>9679687</v>
      </c>
      <c r="X111" s="21"/>
      <c r="Y111" s="21"/>
      <c r="Z111" s="20">
        <f t="shared" si="0"/>
        <v>9679687</v>
      </c>
      <c r="AA111" s="21"/>
      <c r="AB111" s="96" t="s">
        <v>321</v>
      </c>
      <c r="AC111" s="52" t="s">
        <v>262</v>
      </c>
      <c r="AD111" s="14"/>
      <c r="AE111" s="14"/>
      <c r="AF111" s="41"/>
      <c r="AG111" s="41"/>
      <c r="AH111" s="41"/>
      <c r="AI111" s="41"/>
      <c r="AJ111" s="41"/>
      <c r="AK111" s="41"/>
      <c r="AL111" s="41"/>
      <c r="AM111" s="41"/>
      <c r="AN111" s="14"/>
      <c r="AO111" s="25"/>
      <c r="AP111" s="23" t="s">
        <v>211</v>
      </c>
    </row>
    <row r="112" spans="1:43" ht="51.75">
      <c r="A112" s="97"/>
      <c r="B112" s="97"/>
      <c r="C112" s="97"/>
      <c r="D112" s="97"/>
      <c r="E112" s="97"/>
      <c r="F112" s="97"/>
      <c r="G112" s="97"/>
      <c r="H112" s="97"/>
      <c r="I112" s="97"/>
      <c r="J112" s="136"/>
      <c r="K112" s="97"/>
      <c r="L112" s="97"/>
      <c r="M112" s="97"/>
      <c r="N112" s="97"/>
      <c r="O112" s="97"/>
      <c r="P112" s="97"/>
      <c r="Q112" s="97"/>
      <c r="R112" s="97"/>
      <c r="S112" s="106" t="s">
        <v>53</v>
      </c>
      <c r="T112" s="106"/>
      <c r="U112" s="106" t="s">
        <v>157</v>
      </c>
      <c r="V112" s="106" t="s">
        <v>52</v>
      </c>
      <c r="W112" s="99">
        <v>45511200</v>
      </c>
      <c r="X112" s="99"/>
      <c r="Y112" s="99"/>
      <c r="Z112" s="99">
        <f t="shared" si="0"/>
        <v>45511200</v>
      </c>
      <c r="AA112" s="99"/>
      <c r="AB112" s="97"/>
      <c r="AC112" s="52" t="s">
        <v>281</v>
      </c>
      <c r="AD112" s="41"/>
      <c r="AE112" s="41"/>
      <c r="AF112" s="41"/>
      <c r="AG112" s="41"/>
      <c r="AH112" s="14"/>
      <c r="AI112" s="14"/>
      <c r="AJ112" s="14"/>
      <c r="AK112" s="14"/>
      <c r="AL112" s="14"/>
      <c r="AM112" s="14"/>
      <c r="AN112" s="14"/>
      <c r="AO112" s="25"/>
      <c r="AP112" s="23" t="s">
        <v>211</v>
      </c>
    </row>
    <row r="113" spans="1:43" ht="51.75">
      <c r="A113" s="98"/>
      <c r="B113" s="98"/>
      <c r="C113" s="98"/>
      <c r="D113" s="98"/>
      <c r="E113" s="98"/>
      <c r="F113" s="98"/>
      <c r="G113" s="98"/>
      <c r="H113" s="98"/>
      <c r="I113" s="98"/>
      <c r="J113" s="137"/>
      <c r="K113" s="98"/>
      <c r="L113" s="98"/>
      <c r="M113" s="98"/>
      <c r="N113" s="98"/>
      <c r="O113" s="98"/>
      <c r="P113" s="98"/>
      <c r="Q113" s="98"/>
      <c r="R113" s="98"/>
      <c r="S113" s="108"/>
      <c r="T113" s="108"/>
      <c r="U113" s="108"/>
      <c r="V113" s="108"/>
      <c r="W113" s="101"/>
      <c r="X113" s="101"/>
      <c r="Y113" s="101"/>
      <c r="Z113" s="101"/>
      <c r="AA113" s="101"/>
      <c r="AB113" s="98"/>
      <c r="AC113" s="52" t="s">
        <v>322</v>
      </c>
      <c r="AD113" s="14"/>
      <c r="AE113" s="14"/>
      <c r="AF113" s="14"/>
      <c r="AG113" s="14"/>
      <c r="AH113" s="14"/>
      <c r="AI113" s="41"/>
      <c r="AJ113" s="41"/>
      <c r="AK113" s="41"/>
      <c r="AL113" s="41"/>
      <c r="AM113" s="41"/>
      <c r="AN113" s="14"/>
      <c r="AO113" s="25"/>
      <c r="AP113" s="23" t="s">
        <v>211</v>
      </c>
    </row>
    <row r="114" spans="1:43" ht="51.75">
      <c r="A114" s="23"/>
      <c r="B114" s="29"/>
      <c r="C114" s="30"/>
      <c r="D114" s="23"/>
      <c r="E114" s="23"/>
      <c r="F114" s="27"/>
      <c r="G114" s="28"/>
      <c r="H114" s="50"/>
      <c r="I114" s="50"/>
      <c r="J114" s="67"/>
      <c r="K114" s="23"/>
      <c r="L114" s="22"/>
      <c r="M114" s="28"/>
      <c r="N114" s="28"/>
      <c r="O114" s="28"/>
      <c r="P114" s="28"/>
      <c r="Q114" s="28"/>
      <c r="R114" s="23"/>
      <c r="S114" s="28"/>
      <c r="T114" s="25"/>
      <c r="U114" s="28"/>
      <c r="V114" s="28"/>
      <c r="W114" s="85"/>
      <c r="X114" s="21"/>
      <c r="Y114" s="21"/>
      <c r="Z114" s="20"/>
      <c r="AA114" s="21"/>
      <c r="AB114" s="23"/>
      <c r="AC114" s="61" t="s">
        <v>263</v>
      </c>
      <c r="AD114" s="14"/>
      <c r="AE114" s="14"/>
      <c r="AF114" s="14"/>
      <c r="AG114" s="14"/>
      <c r="AH114" s="14"/>
      <c r="AI114" s="14"/>
      <c r="AJ114" s="14"/>
      <c r="AK114" s="14"/>
      <c r="AL114" s="14"/>
      <c r="AM114" s="62"/>
      <c r="AN114" s="14"/>
      <c r="AO114" s="25"/>
      <c r="AP114" s="23" t="s">
        <v>211</v>
      </c>
    </row>
    <row r="115" spans="1:43" ht="26.25" customHeight="1">
      <c r="A115" s="96" t="s">
        <v>54</v>
      </c>
      <c r="B115" s="96" t="s">
        <v>55</v>
      </c>
      <c r="C115" s="96" t="s">
        <v>60</v>
      </c>
      <c r="D115" s="96">
        <v>17</v>
      </c>
      <c r="E115" s="96" t="s">
        <v>61</v>
      </c>
      <c r="F115" s="96" t="s">
        <v>67</v>
      </c>
      <c r="G115" s="96" t="s">
        <v>68</v>
      </c>
      <c r="H115" s="96">
        <v>1100</v>
      </c>
      <c r="I115" s="96" t="s">
        <v>208</v>
      </c>
      <c r="J115" s="135">
        <v>2024003520098</v>
      </c>
      <c r="K115" s="96" t="s">
        <v>160</v>
      </c>
      <c r="L115" s="96">
        <v>432</v>
      </c>
      <c r="M115" s="96">
        <v>1708016</v>
      </c>
      <c r="N115" s="96" t="s">
        <v>49</v>
      </c>
      <c r="O115" s="96" t="s">
        <v>144</v>
      </c>
      <c r="P115" s="96">
        <v>170801600</v>
      </c>
      <c r="Q115" s="96" t="s">
        <v>145</v>
      </c>
      <c r="R115" s="96">
        <v>1</v>
      </c>
      <c r="S115" s="106" t="s">
        <v>53</v>
      </c>
      <c r="T115" s="106"/>
      <c r="U115" s="106" t="s">
        <v>159</v>
      </c>
      <c r="V115" s="106" t="s">
        <v>52</v>
      </c>
      <c r="W115" s="99">
        <v>45511200</v>
      </c>
      <c r="X115" s="99"/>
      <c r="Y115" s="99"/>
      <c r="Z115" s="99">
        <f t="shared" si="0"/>
        <v>45511200</v>
      </c>
      <c r="AA115" s="99"/>
      <c r="AB115" s="96" t="s">
        <v>323</v>
      </c>
      <c r="AC115" s="40" t="s">
        <v>219</v>
      </c>
      <c r="AD115" s="41"/>
      <c r="AE115" s="41"/>
      <c r="AF115" s="41"/>
      <c r="AG115" s="41"/>
      <c r="AH115" s="14"/>
      <c r="AI115" s="14"/>
      <c r="AJ115" s="14"/>
      <c r="AK115" s="14"/>
      <c r="AL115" s="14"/>
      <c r="AM115" s="14"/>
      <c r="AN115" s="14"/>
      <c r="AO115" s="25"/>
      <c r="AP115" s="23" t="s">
        <v>211</v>
      </c>
    </row>
    <row r="116" spans="1:43" ht="69">
      <c r="A116" s="97"/>
      <c r="B116" s="97"/>
      <c r="C116" s="97"/>
      <c r="D116" s="97"/>
      <c r="E116" s="97"/>
      <c r="F116" s="97"/>
      <c r="G116" s="97"/>
      <c r="H116" s="97"/>
      <c r="I116" s="97"/>
      <c r="J116" s="136"/>
      <c r="K116" s="97"/>
      <c r="L116" s="97"/>
      <c r="M116" s="97"/>
      <c r="N116" s="97"/>
      <c r="O116" s="97"/>
      <c r="P116" s="97"/>
      <c r="Q116" s="97"/>
      <c r="R116" s="97"/>
      <c r="S116" s="108"/>
      <c r="T116" s="108"/>
      <c r="U116" s="108"/>
      <c r="V116" s="108"/>
      <c r="W116" s="101"/>
      <c r="X116" s="101"/>
      <c r="Y116" s="101"/>
      <c r="Z116" s="101"/>
      <c r="AA116" s="101"/>
      <c r="AB116" s="97"/>
      <c r="AC116" s="40" t="s">
        <v>325</v>
      </c>
      <c r="AD116" s="14"/>
      <c r="AE116" s="14"/>
      <c r="AF116" s="14"/>
      <c r="AG116" s="14"/>
      <c r="AH116" s="41"/>
      <c r="AI116" s="41"/>
      <c r="AJ116" s="41"/>
      <c r="AK116" s="41"/>
      <c r="AL116" s="41"/>
      <c r="AM116" s="14"/>
      <c r="AN116" s="14"/>
      <c r="AO116" s="25"/>
      <c r="AP116" s="23" t="s">
        <v>211</v>
      </c>
    </row>
    <row r="117" spans="1:43" ht="51.75">
      <c r="A117" s="98"/>
      <c r="B117" s="98"/>
      <c r="C117" s="98"/>
      <c r="D117" s="98"/>
      <c r="E117" s="98"/>
      <c r="F117" s="98"/>
      <c r="G117" s="98"/>
      <c r="H117" s="98"/>
      <c r="I117" s="98"/>
      <c r="J117" s="137"/>
      <c r="K117" s="98"/>
      <c r="L117" s="98"/>
      <c r="M117" s="98"/>
      <c r="N117" s="98"/>
      <c r="O117" s="98"/>
      <c r="P117" s="98"/>
      <c r="Q117" s="98"/>
      <c r="R117" s="98"/>
      <c r="S117" s="28"/>
      <c r="T117" s="25"/>
      <c r="U117" s="28"/>
      <c r="V117" s="79" t="s">
        <v>50</v>
      </c>
      <c r="W117" s="85"/>
      <c r="X117" s="21"/>
      <c r="Y117" s="21"/>
      <c r="Z117" s="20"/>
      <c r="AA117" s="21"/>
      <c r="AB117" s="98"/>
      <c r="AC117" s="40" t="s">
        <v>324</v>
      </c>
      <c r="AD117" s="14"/>
      <c r="AE117" s="41"/>
      <c r="AF117" s="41"/>
      <c r="AG117" s="41"/>
      <c r="AH117" s="41"/>
      <c r="AI117" s="41"/>
      <c r="AJ117" s="41"/>
      <c r="AK117" s="41"/>
      <c r="AL117" s="14"/>
      <c r="AM117" s="14"/>
      <c r="AN117" s="14"/>
      <c r="AO117" s="25"/>
      <c r="AP117" s="23" t="s">
        <v>211</v>
      </c>
      <c r="AQ117" s="81" t="s">
        <v>264</v>
      </c>
    </row>
    <row r="118" spans="1:43" ht="51.75">
      <c r="A118" s="23"/>
      <c r="B118" s="29"/>
      <c r="C118" s="30"/>
      <c r="D118" s="23"/>
      <c r="E118" s="23"/>
      <c r="F118" s="27"/>
      <c r="G118" s="28"/>
      <c r="H118" s="26"/>
      <c r="I118" s="26"/>
      <c r="J118" s="71"/>
      <c r="K118" s="43"/>
      <c r="L118" s="22"/>
      <c r="M118" s="28"/>
      <c r="N118" s="23"/>
      <c r="O118" s="28"/>
      <c r="P118" s="28"/>
      <c r="Q118" s="28"/>
      <c r="R118" s="23"/>
      <c r="S118" s="28"/>
      <c r="T118" s="25"/>
      <c r="U118" s="28"/>
      <c r="V118" s="28"/>
      <c r="W118" s="85"/>
      <c r="X118" s="21"/>
      <c r="Y118" s="21"/>
      <c r="Z118" s="20"/>
      <c r="AA118" s="21"/>
      <c r="AB118" s="23"/>
      <c r="AC118" s="61" t="s">
        <v>265</v>
      </c>
      <c r="AD118" s="14"/>
      <c r="AE118" s="14"/>
      <c r="AF118" s="14"/>
      <c r="AG118" s="14"/>
      <c r="AH118" s="14"/>
      <c r="AI118" s="14"/>
      <c r="AJ118" s="14"/>
      <c r="AK118" s="14"/>
      <c r="AL118" s="62"/>
      <c r="AM118" s="14"/>
      <c r="AN118" s="14"/>
      <c r="AO118" s="25"/>
      <c r="AP118" s="23" t="s">
        <v>211</v>
      </c>
    </row>
    <row r="119" spans="1:43" ht="51.75" customHeight="1">
      <c r="A119" s="96" t="s">
        <v>54</v>
      </c>
      <c r="B119" s="96" t="s">
        <v>55</v>
      </c>
      <c r="C119" s="96" t="s">
        <v>60</v>
      </c>
      <c r="D119" s="96">
        <v>17</v>
      </c>
      <c r="E119" s="96" t="s">
        <v>61</v>
      </c>
      <c r="F119" s="96" t="s">
        <v>67</v>
      </c>
      <c r="G119" s="96" t="s">
        <v>68</v>
      </c>
      <c r="H119" s="96">
        <v>1100</v>
      </c>
      <c r="I119" s="96" t="s">
        <v>208</v>
      </c>
      <c r="J119" s="135">
        <v>2024003520098</v>
      </c>
      <c r="K119" s="96" t="s">
        <v>160</v>
      </c>
      <c r="L119" s="96">
        <v>433</v>
      </c>
      <c r="M119" s="96">
        <v>1708015</v>
      </c>
      <c r="N119" s="96" t="s">
        <v>95</v>
      </c>
      <c r="O119" s="96" t="s">
        <v>146</v>
      </c>
      <c r="P119" s="96">
        <v>170801502</v>
      </c>
      <c r="Q119" s="96" t="s">
        <v>147</v>
      </c>
      <c r="R119" s="96">
        <v>3</v>
      </c>
      <c r="S119" s="28" t="s">
        <v>53</v>
      </c>
      <c r="T119" s="25"/>
      <c r="U119" s="28" t="s">
        <v>161</v>
      </c>
      <c r="V119" s="79" t="s">
        <v>50</v>
      </c>
      <c r="W119" s="86">
        <v>20000000</v>
      </c>
      <c r="X119" s="64"/>
      <c r="Y119" s="64"/>
      <c r="Z119" s="65">
        <f t="shared" si="0"/>
        <v>20000000</v>
      </c>
      <c r="AA119" s="21"/>
      <c r="AB119" s="110" t="s">
        <v>218</v>
      </c>
      <c r="AC119" s="52" t="s">
        <v>327</v>
      </c>
      <c r="AD119" s="14"/>
      <c r="AE119" s="14"/>
      <c r="AF119" s="14"/>
      <c r="AG119" s="41"/>
      <c r="AH119" s="41"/>
      <c r="AI119" s="41"/>
      <c r="AJ119" s="14"/>
      <c r="AK119" s="14"/>
      <c r="AL119" s="14"/>
      <c r="AM119" s="14"/>
      <c r="AN119" s="14"/>
      <c r="AO119" s="25"/>
      <c r="AP119" s="23" t="s">
        <v>211</v>
      </c>
      <c r="AQ119" s="59" t="s">
        <v>266</v>
      </c>
    </row>
    <row r="120" spans="1:43" ht="51.75">
      <c r="A120" s="97"/>
      <c r="B120" s="97"/>
      <c r="C120" s="97"/>
      <c r="D120" s="97"/>
      <c r="E120" s="97"/>
      <c r="F120" s="97"/>
      <c r="G120" s="97"/>
      <c r="H120" s="97"/>
      <c r="I120" s="97"/>
      <c r="J120" s="136"/>
      <c r="K120" s="97"/>
      <c r="L120" s="97"/>
      <c r="M120" s="97"/>
      <c r="N120" s="97"/>
      <c r="O120" s="97"/>
      <c r="P120" s="97"/>
      <c r="Q120" s="97"/>
      <c r="R120" s="97"/>
      <c r="S120" s="28" t="s">
        <v>53</v>
      </c>
      <c r="T120" s="25"/>
      <c r="U120" s="28" t="s">
        <v>162</v>
      </c>
      <c r="V120" s="28" t="s">
        <v>51</v>
      </c>
      <c r="W120" s="85">
        <v>210000000</v>
      </c>
      <c r="X120" s="21"/>
      <c r="Y120" s="21"/>
      <c r="Z120" s="20">
        <f t="shared" si="0"/>
        <v>210000000</v>
      </c>
      <c r="AA120" s="21"/>
      <c r="AB120" s="110"/>
      <c r="AC120" s="52" t="s">
        <v>269</v>
      </c>
      <c r="AD120" s="14"/>
      <c r="AE120" s="14"/>
      <c r="AF120" s="14"/>
      <c r="AG120" s="14"/>
      <c r="AH120" s="41"/>
      <c r="AI120" s="41"/>
      <c r="AJ120" s="41"/>
      <c r="AK120" s="41"/>
      <c r="AL120" s="41"/>
      <c r="AM120" s="41"/>
      <c r="AN120" s="14"/>
      <c r="AO120" s="25"/>
      <c r="AP120" s="23" t="s">
        <v>211</v>
      </c>
      <c r="AQ120" s="59" t="s">
        <v>268</v>
      </c>
    </row>
    <row r="121" spans="1:43" ht="51.75">
      <c r="A121" s="97"/>
      <c r="B121" s="97"/>
      <c r="C121" s="97"/>
      <c r="D121" s="97"/>
      <c r="E121" s="97"/>
      <c r="F121" s="97"/>
      <c r="G121" s="97"/>
      <c r="H121" s="97"/>
      <c r="I121" s="97"/>
      <c r="J121" s="136"/>
      <c r="K121" s="97"/>
      <c r="L121" s="97"/>
      <c r="M121" s="97"/>
      <c r="N121" s="97"/>
      <c r="O121" s="97"/>
      <c r="P121" s="97"/>
      <c r="Q121" s="97"/>
      <c r="R121" s="97"/>
      <c r="S121" s="106" t="s">
        <v>53</v>
      </c>
      <c r="T121" s="106"/>
      <c r="U121" s="106" t="s">
        <v>163</v>
      </c>
      <c r="V121" s="106" t="s">
        <v>52</v>
      </c>
      <c r="W121" s="99">
        <v>45511200</v>
      </c>
      <c r="X121" s="99"/>
      <c r="Y121" s="99"/>
      <c r="Z121" s="99">
        <f t="shared" si="0"/>
        <v>45511200</v>
      </c>
      <c r="AA121" s="99"/>
      <c r="AB121" s="110"/>
      <c r="AC121" s="40" t="s">
        <v>219</v>
      </c>
      <c r="AD121" s="41"/>
      <c r="AE121" s="41"/>
      <c r="AF121" s="41"/>
      <c r="AG121" s="41"/>
      <c r="AH121" s="14"/>
      <c r="AI121" s="14"/>
      <c r="AJ121" s="14"/>
      <c r="AK121" s="14"/>
      <c r="AL121" s="14"/>
      <c r="AM121" s="14"/>
      <c r="AN121" s="14"/>
      <c r="AO121" s="25"/>
      <c r="AP121" s="23" t="s">
        <v>211</v>
      </c>
    </row>
    <row r="122" spans="1:43" ht="51.75">
      <c r="A122" s="97"/>
      <c r="B122" s="97"/>
      <c r="C122" s="97"/>
      <c r="D122" s="97"/>
      <c r="E122" s="97"/>
      <c r="F122" s="97"/>
      <c r="G122" s="97"/>
      <c r="H122" s="97"/>
      <c r="I122" s="97"/>
      <c r="J122" s="136"/>
      <c r="K122" s="97"/>
      <c r="L122" s="97"/>
      <c r="M122" s="97"/>
      <c r="N122" s="97"/>
      <c r="O122" s="97"/>
      <c r="P122" s="97"/>
      <c r="Q122" s="97"/>
      <c r="R122" s="97"/>
      <c r="S122" s="107"/>
      <c r="T122" s="107"/>
      <c r="U122" s="107"/>
      <c r="V122" s="107"/>
      <c r="W122" s="100"/>
      <c r="X122" s="100"/>
      <c r="Y122" s="100"/>
      <c r="Z122" s="100"/>
      <c r="AA122" s="100"/>
      <c r="AB122" s="110"/>
      <c r="AC122" s="40" t="s">
        <v>326</v>
      </c>
      <c r="AD122" s="14"/>
      <c r="AE122" s="41"/>
      <c r="AF122" s="41"/>
      <c r="AG122" s="41"/>
      <c r="AH122" s="41"/>
      <c r="AI122" s="41"/>
      <c r="AJ122" s="41"/>
      <c r="AK122" s="41"/>
      <c r="AL122" s="41"/>
      <c r="AM122" s="41"/>
      <c r="AN122" s="14"/>
      <c r="AO122" s="25"/>
      <c r="AP122" s="23" t="s">
        <v>211</v>
      </c>
    </row>
    <row r="123" spans="1:43" ht="51.75">
      <c r="A123" s="98"/>
      <c r="B123" s="98"/>
      <c r="C123" s="98"/>
      <c r="D123" s="98"/>
      <c r="E123" s="98"/>
      <c r="F123" s="98"/>
      <c r="G123" s="98"/>
      <c r="H123" s="98"/>
      <c r="I123" s="98"/>
      <c r="J123" s="137"/>
      <c r="K123" s="98"/>
      <c r="L123" s="98"/>
      <c r="M123" s="98"/>
      <c r="N123" s="98"/>
      <c r="O123" s="98"/>
      <c r="P123" s="98"/>
      <c r="Q123" s="98"/>
      <c r="R123" s="98"/>
      <c r="S123" s="108"/>
      <c r="T123" s="108"/>
      <c r="U123" s="108"/>
      <c r="V123" s="108"/>
      <c r="W123" s="101"/>
      <c r="X123" s="101"/>
      <c r="Y123" s="101"/>
      <c r="Z123" s="101"/>
      <c r="AA123" s="101"/>
      <c r="AB123" s="110"/>
      <c r="AC123" s="40" t="s">
        <v>270</v>
      </c>
      <c r="AD123" s="14"/>
      <c r="AE123" s="14"/>
      <c r="AF123" s="14"/>
      <c r="AG123" s="14"/>
      <c r="AH123" s="14"/>
      <c r="AI123" s="14"/>
      <c r="AJ123" s="14"/>
      <c r="AK123" s="41"/>
      <c r="AL123" s="41"/>
      <c r="AM123" s="41"/>
      <c r="AN123" s="41"/>
      <c r="AO123" s="48"/>
      <c r="AP123" s="23" t="s">
        <v>211</v>
      </c>
    </row>
    <row r="124" spans="1:43" ht="51.75">
      <c r="A124" s="23"/>
      <c r="B124" s="29"/>
      <c r="C124" s="30"/>
      <c r="D124" s="23"/>
      <c r="E124" s="23"/>
      <c r="F124" s="27"/>
      <c r="G124" s="28"/>
      <c r="H124" s="50"/>
      <c r="I124" s="50"/>
      <c r="J124" s="58"/>
      <c r="K124" s="44"/>
      <c r="L124" s="22"/>
      <c r="M124" s="28"/>
      <c r="N124" s="23"/>
      <c r="O124" s="28"/>
      <c r="P124" s="28"/>
      <c r="Q124" s="28"/>
      <c r="R124" s="23"/>
      <c r="S124" s="28"/>
      <c r="T124" s="25"/>
      <c r="U124" s="28"/>
      <c r="V124" s="28"/>
      <c r="W124" s="85"/>
      <c r="X124" s="21"/>
      <c r="Y124" s="21"/>
      <c r="Z124" s="20"/>
      <c r="AA124" s="21"/>
      <c r="AB124" s="44"/>
      <c r="AC124" s="61" t="s">
        <v>267</v>
      </c>
      <c r="AD124" s="14"/>
      <c r="AE124" s="14"/>
      <c r="AF124" s="14"/>
      <c r="AG124" s="14"/>
      <c r="AH124" s="14"/>
      <c r="AI124" s="14"/>
      <c r="AJ124" s="14"/>
      <c r="AK124" s="14"/>
      <c r="AL124" s="14"/>
      <c r="AM124" s="14"/>
      <c r="AN124" s="14"/>
      <c r="AO124" s="82"/>
      <c r="AP124" s="23" t="s">
        <v>211</v>
      </c>
    </row>
    <row r="125" spans="1:43" ht="86.25" customHeight="1">
      <c r="A125" s="106" t="s">
        <v>54</v>
      </c>
      <c r="B125" s="106" t="s">
        <v>55</v>
      </c>
      <c r="C125" s="106" t="s">
        <v>60</v>
      </c>
      <c r="D125" s="106">
        <v>17</v>
      </c>
      <c r="E125" s="106" t="s">
        <v>61</v>
      </c>
      <c r="F125" s="106" t="s">
        <v>67</v>
      </c>
      <c r="G125" s="106" t="s">
        <v>68</v>
      </c>
      <c r="H125" s="106">
        <v>1100</v>
      </c>
      <c r="I125" s="106" t="s">
        <v>208</v>
      </c>
      <c r="J125" s="135">
        <v>2024003520098</v>
      </c>
      <c r="K125" s="106" t="s">
        <v>160</v>
      </c>
      <c r="L125" s="106">
        <v>434</v>
      </c>
      <c r="M125" s="106" t="s">
        <v>96</v>
      </c>
      <c r="N125" s="106" t="s">
        <v>97</v>
      </c>
      <c r="O125" s="106" t="s">
        <v>148</v>
      </c>
      <c r="P125" s="106" t="s">
        <v>149</v>
      </c>
      <c r="Q125" s="106" t="s">
        <v>150</v>
      </c>
      <c r="R125" s="106">
        <v>200</v>
      </c>
      <c r="S125" s="106" t="s">
        <v>53</v>
      </c>
      <c r="T125" s="106"/>
      <c r="U125" s="106" t="s">
        <v>158</v>
      </c>
      <c r="V125" s="106" t="s">
        <v>50</v>
      </c>
      <c r="W125" s="106">
        <v>20000000</v>
      </c>
      <c r="X125" s="106"/>
      <c r="Y125" s="106"/>
      <c r="Z125" s="106">
        <f t="shared" si="0"/>
        <v>20000000</v>
      </c>
      <c r="AA125" s="163"/>
      <c r="AB125" s="96" t="s">
        <v>217</v>
      </c>
      <c r="AC125" s="40" t="s">
        <v>328</v>
      </c>
      <c r="AD125" s="14"/>
      <c r="AE125" s="14"/>
      <c r="AF125" s="14"/>
      <c r="AG125" s="14"/>
      <c r="AH125" s="14"/>
      <c r="AI125" s="41"/>
      <c r="AJ125" s="41"/>
      <c r="AK125" s="41"/>
      <c r="AL125" s="41"/>
      <c r="AM125" s="41"/>
      <c r="AN125" s="14"/>
      <c r="AO125" s="25"/>
      <c r="AP125" s="23" t="s">
        <v>211</v>
      </c>
    </row>
    <row r="126" spans="1:43" ht="51.75">
      <c r="A126" s="107"/>
      <c r="B126" s="107"/>
      <c r="C126" s="107"/>
      <c r="D126" s="107"/>
      <c r="E126" s="107"/>
      <c r="F126" s="107"/>
      <c r="G126" s="107"/>
      <c r="H126" s="107"/>
      <c r="I126" s="107"/>
      <c r="J126" s="136"/>
      <c r="K126" s="107"/>
      <c r="L126" s="107"/>
      <c r="M126" s="107"/>
      <c r="N126" s="107"/>
      <c r="O126" s="107"/>
      <c r="P126" s="107"/>
      <c r="Q126" s="107"/>
      <c r="R126" s="107"/>
      <c r="S126" s="107"/>
      <c r="T126" s="107"/>
      <c r="U126" s="107"/>
      <c r="V126" s="107"/>
      <c r="W126" s="107"/>
      <c r="X126" s="107"/>
      <c r="Y126" s="107"/>
      <c r="Z126" s="107"/>
      <c r="AA126" s="164"/>
      <c r="AB126" s="97"/>
      <c r="AC126" s="40" t="s">
        <v>329</v>
      </c>
      <c r="AD126" s="14"/>
      <c r="AE126" s="14"/>
      <c r="AF126" s="14"/>
      <c r="AG126" s="14"/>
      <c r="AH126" s="14"/>
      <c r="AI126" s="14"/>
      <c r="AJ126" s="41"/>
      <c r="AK126" s="41"/>
      <c r="AL126" s="41"/>
      <c r="AM126" s="14"/>
      <c r="AN126" s="14"/>
      <c r="AO126" s="25"/>
      <c r="AP126" s="23" t="s">
        <v>211</v>
      </c>
    </row>
    <row r="127" spans="1:43" ht="34.5">
      <c r="A127" s="108"/>
      <c r="B127" s="108"/>
      <c r="C127" s="108"/>
      <c r="D127" s="108"/>
      <c r="E127" s="108"/>
      <c r="F127" s="108"/>
      <c r="G127" s="108"/>
      <c r="H127" s="108"/>
      <c r="I127" s="108"/>
      <c r="J127" s="137"/>
      <c r="K127" s="108"/>
      <c r="L127" s="108"/>
      <c r="M127" s="108"/>
      <c r="N127" s="108"/>
      <c r="O127" s="108"/>
      <c r="P127" s="108"/>
      <c r="Q127" s="108"/>
      <c r="R127" s="108"/>
      <c r="S127" s="108"/>
      <c r="T127" s="108"/>
      <c r="U127" s="108"/>
      <c r="V127" s="108"/>
      <c r="W127" s="108"/>
      <c r="X127" s="108"/>
      <c r="Y127" s="108"/>
      <c r="Z127" s="108"/>
      <c r="AA127" s="165"/>
      <c r="AB127" s="98"/>
      <c r="AC127" s="40" t="s">
        <v>280</v>
      </c>
      <c r="AD127" s="14"/>
      <c r="AE127" s="14"/>
      <c r="AF127" s="14"/>
      <c r="AG127" s="41"/>
      <c r="AH127" s="41"/>
      <c r="AI127" s="41"/>
      <c r="AJ127" s="14"/>
      <c r="AK127" s="14"/>
      <c r="AL127" s="14"/>
      <c r="AM127" s="14"/>
      <c r="AN127" s="14"/>
      <c r="AO127" s="25"/>
      <c r="AP127" s="23"/>
    </row>
    <row r="128" spans="1:43" ht="51.75">
      <c r="A128" s="23"/>
      <c r="B128" s="29"/>
      <c r="C128" s="30"/>
      <c r="D128" s="23"/>
      <c r="E128" s="23"/>
      <c r="F128" s="27"/>
      <c r="G128" s="28"/>
      <c r="H128" s="25"/>
      <c r="I128" s="25"/>
      <c r="J128" s="24"/>
      <c r="K128" s="23"/>
      <c r="L128" s="22"/>
      <c r="M128" s="23"/>
      <c r="N128" s="23"/>
      <c r="O128" s="23"/>
      <c r="P128" s="23"/>
      <c r="Q128" s="23"/>
      <c r="R128" s="23"/>
      <c r="S128" s="28"/>
      <c r="T128" s="25"/>
      <c r="U128" s="28"/>
      <c r="V128" s="28"/>
      <c r="W128" s="85"/>
      <c r="X128" s="21"/>
      <c r="Y128" s="21"/>
      <c r="Z128" s="20"/>
      <c r="AA128" s="21"/>
      <c r="AB128" s="23"/>
      <c r="AC128" s="61" t="s">
        <v>272</v>
      </c>
      <c r="AD128" s="14"/>
      <c r="AE128" s="14"/>
      <c r="AF128" s="14"/>
      <c r="AG128" s="14"/>
      <c r="AH128" s="14"/>
      <c r="AI128" s="14"/>
      <c r="AJ128" s="14"/>
      <c r="AK128" s="14"/>
      <c r="AL128" s="62"/>
      <c r="AM128" s="14"/>
      <c r="AN128" s="14"/>
      <c r="AO128" s="25"/>
      <c r="AP128" s="23" t="s">
        <v>211</v>
      </c>
    </row>
    <row r="129" spans="1:43" ht="51.75">
      <c r="A129" s="96" t="s">
        <v>54</v>
      </c>
      <c r="B129" s="96" t="s">
        <v>55</v>
      </c>
      <c r="C129" s="96" t="s">
        <v>60</v>
      </c>
      <c r="D129" s="96">
        <v>17</v>
      </c>
      <c r="E129" s="96" t="s">
        <v>61</v>
      </c>
      <c r="F129" s="96" t="s">
        <v>67</v>
      </c>
      <c r="G129" s="96" t="s">
        <v>68</v>
      </c>
      <c r="H129" s="96">
        <v>1100</v>
      </c>
      <c r="I129" s="96" t="s">
        <v>208</v>
      </c>
      <c r="J129" s="135">
        <v>2024003520098</v>
      </c>
      <c r="K129" s="96" t="s">
        <v>160</v>
      </c>
      <c r="L129" s="96">
        <v>435</v>
      </c>
      <c r="M129" s="96" t="s">
        <v>98</v>
      </c>
      <c r="N129" s="96" t="s">
        <v>99</v>
      </c>
      <c r="O129" s="96" t="s">
        <v>151</v>
      </c>
      <c r="P129" s="96">
        <v>170804100</v>
      </c>
      <c r="Q129" s="96" t="s">
        <v>152</v>
      </c>
      <c r="R129" s="96">
        <v>3000</v>
      </c>
      <c r="S129" s="96"/>
      <c r="T129" s="96"/>
      <c r="U129" s="96"/>
      <c r="V129" s="170" t="s">
        <v>50</v>
      </c>
      <c r="W129" s="96"/>
      <c r="X129" s="96"/>
      <c r="Y129" s="96"/>
      <c r="Z129" s="96"/>
      <c r="AA129" s="96"/>
      <c r="AB129" s="96" t="s">
        <v>331</v>
      </c>
      <c r="AC129" s="40" t="s">
        <v>330</v>
      </c>
      <c r="AD129" s="14"/>
      <c r="AE129" s="41"/>
      <c r="AF129" s="41"/>
      <c r="AG129" s="41"/>
      <c r="AH129" s="41"/>
      <c r="AI129" s="41"/>
      <c r="AJ129" s="14"/>
      <c r="AK129" s="14"/>
      <c r="AL129" s="14"/>
      <c r="AM129" s="14"/>
      <c r="AN129" s="14"/>
      <c r="AO129" s="25"/>
      <c r="AP129" s="23" t="s">
        <v>211</v>
      </c>
      <c r="AQ129" s="122" t="s">
        <v>271</v>
      </c>
    </row>
    <row r="130" spans="1:43" ht="69">
      <c r="A130" s="98"/>
      <c r="B130" s="98"/>
      <c r="C130" s="98"/>
      <c r="D130" s="98"/>
      <c r="E130" s="98"/>
      <c r="F130" s="98"/>
      <c r="G130" s="98"/>
      <c r="H130" s="98"/>
      <c r="I130" s="98"/>
      <c r="J130" s="137"/>
      <c r="K130" s="98"/>
      <c r="L130" s="98"/>
      <c r="M130" s="98"/>
      <c r="N130" s="98"/>
      <c r="O130" s="98"/>
      <c r="P130" s="98"/>
      <c r="Q130" s="98"/>
      <c r="R130" s="98"/>
      <c r="S130" s="98"/>
      <c r="T130" s="98"/>
      <c r="U130" s="98"/>
      <c r="V130" s="171"/>
      <c r="W130" s="98"/>
      <c r="X130" s="98"/>
      <c r="Y130" s="98"/>
      <c r="Z130" s="98"/>
      <c r="AA130" s="98"/>
      <c r="AB130" s="98"/>
      <c r="AC130" s="40" t="s">
        <v>332</v>
      </c>
      <c r="AD130" s="14"/>
      <c r="AE130" s="14"/>
      <c r="AF130" s="14"/>
      <c r="AG130" s="14"/>
      <c r="AH130" s="41"/>
      <c r="AI130" s="41"/>
      <c r="AJ130" s="41"/>
      <c r="AK130" s="41"/>
      <c r="AL130" s="41"/>
      <c r="AM130" s="41"/>
      <c r="AN130" s="41"/>
      <c r="AO130" s="48"/>
      <c r="AP130" s="23" t="s">
        <v>211</v>
      </c>
      <c r="AQ130" s="122"/>
    </row>
    <row r="131" spans="1:43" ht="51.75">
      <c r="A131" s="25"/>
      <c r="B131" s="25"/>
      <c r="C131" s="25"/>
      <c r="D131" s="25"/>
      <c r="E131" s="25"/>
      <c r="F131" s="25"/>
      <c r="G131" s="25"/>
      <c r="H131" s="25"/>
      <c r="I131" s="25"/>
      <c r="J131" s="24"/>
      <c r="K131" s="23"/>
      <c r="L131" s="23"/>
      <c r="M131" s="23"/>
      <c r="N131" s="23"/>
      <c r="O131" s="23"/>
      <c r="P131" s="23"/>
      <c r="Q131" s="23"/>
      <c r="R131" s="23"/>
      <c r="S131" s="84"/>
      <c r="T131" s="25"/>
      <c r="U131" s="25"/>
      <c r="V131" s="25"/>
      <c r="W131" s="21"/>
      <c r="X131" s="21"/>
      <c r="Y131" s="21"/>
      <c r="Z131" s="21"/>
      <c r="AA131" s="21"/>
      <c r="AB131" s="25"/>
      <c r="AC131" s="61" t="s">
        <v>273</v>
      </c>
      <c r="AD131" s="14"/>
      <c r="AE131" s="14"/>
      <c r="AF131" s="14"/>
      <c r="AG131" s="14"/>
      <c r="AH131" s="14"/>
      <c r="AI131" s="14"/>
      <c r="AJ131" s="14"/>
      <c r="AK131" s="14"/>
      <c r="AL131" s="14"/>
      <c r="AM131" s="14"/>
      <c r="AN131" s="14"/>
      <c r="AO131" s="62"/>
      <c r="AP131" s="23" t="s">
        <v>211</v>
      </c>
    </row>
  </sheetData>
  <autoFilter ref="A12:BN129" xr:uid="{00000000-0001-0000-0000-000000000000}"/>
  <mergeCells count="706">
    <mergeCell ref="K125:K127"/>
    <mergeCell ref="L125:L127"/>
    <mergeCell ref="M125:M127"/>
    <mergeCell ref="N125:N127"/>
    <mergeCell ref="O125:O127"/>
    <mergeCell ref="P125:P127"/>
    <mergeCell ref="Q125:Q127"/>
    <mergeCell ref="R125:R127"/>
    <mergeCell ref="S125:S127"/>
    <mergeCell ref="W115:W116"/>
    <mergeCell ref="X115:X116"/>
    <mergeCell ref="Y115:Y116"/>
    <mergeCell ref="AA115:AA116"/>
    <mergeCell ref="W121:W123"/>
    <mergeCell ref="X121:X123"/>
    <mergeCell ref="Y121:Y123"/>
    <mergeCell ref="AA121:AA123"/>
    <mergeCell ref="AA125:AA127"/>
    <mergeCell ref="Z125:Z127"/>
    <mergeCell ref="W125:W127"/>
    <mergeCell ref="X125:X127"/>
    <mergeCell ref="Y125:Y127"/>
    <mergeCell ref="AA95:AA97"/>
    <mergeCell ref="AQ95:AQ97"/>
    <mergeCell ref="W106:W107"/>
    <mergeCell ref="X106:X107"/>
    <mergeCell ref="Y106:Y107"/>
    <mergeCell ref="AA106:AA107"/>
    <mergeCell ref="W112:W113"/>
    <mergeCell ref="X112:X113"/>
    <mergeCell ref="Y112:Y113"/>
    <mergeCell ref="AA112:AA113"/>
    <mergeCell ref="Z106:Z107"/>
    <mergeCell ref="X86:X87"/>
    <mergeCell ref="Y86:Y87"/>
    <mergeCell ref="AA86:AA87"/>
    <mergeCell ref="W88:W89"/>
    <mergeCell ref="X88:X89"/>
    <mergeCell ref="Y88:Y89"/>
    <mergeCell ref="AA88:AA89"/>
    <mergeCell ref="W91:W92"/>
    <mergeCell ref="X91:X92"/>
    <mergeCell ref="Y91:Y92"/>
    <mergeCell ref="AA91:AA92"/>
    <mergeCell ref="W73:W74"/>
    <mergeCell ref="X73:X74"/>
    <mergeCell ref="Y73:Y74"/>
    <mergeCell ref="AA73:AA74"/>
    <mergeCell ref="AA76:AA78"/>
    <mergeCell ref="W81:W83"/>
    <mergeCell ref="X81:X83"/>
    <mergeCell ref="Y81:Y83"/>
    <mergeCell ref="AA81:AA83"/>
    <mergeCell ref="X76:X78"/>
    <mergeCell ref="Y76:Y78"/>
    <mergeCell ref="Z76:Z78"/>
    <mergeCell ref="W53:W55"/>
    <mergeCell ref="X53:X55"/>
    <mergeCell ref="Y53:Y55"/>
    <mergeCell ref="AA53:AA55"/>
    <mergeCell ref="W58:W60"/>
    <mergeCell ref="X58:X60"/>
    <mergeCell ref="Y58:Y60"/>
    <mergeCell ref="AA58:AA60"/>
    <mergeCell ref="W63:W65"/>
    <mergeCell ref="X63:X65"/>
    <mergeCell ref="Y63:Y65"/>
    <mergeCell ref="AA63:AA65"/>
    <mergeCell ref="Y39:Y41"/>
    <mergeCell ref="Z39:Z41"/>
    <mergeCell ref="W43:W44"/>
    <mergeCell ref="X43:X44"/>
    <mergeCell ref="Y43:Y44"/>
    <mergeCell ref="AA39:AA41"/>
    <mergeCell ref="AA43:AA44"/>
    <mergeCell ref="W48:W50"/>
    <mergeCell ref="X48:X50"/>
    <mergeCell ref="Y48:Y50"/>
    <mergeCell ref="AA48:AA50"/>
    <mergeCell ref="W129:W130"/>
    <mergeCell ref="X129:X130"/>
    <mergeCell ref="Y129:Y130"/>
    <mergeCell ref="Z129:Z130"/>
    <mergeCell ref="AA129:AA130"/>
    <mergeCell ref="AB129:AB130"/>
    <mergeCell ref="AQ129:AQ130"/>
    <mergeCell ref="AA13:AA14"/>
    <mergeCell ref="W13:W14"/>
    <mergeCell ref="X13:X14"/>
    <mergeCell ref="Y13:Y14"/>
    <mergeCell ref="W20:W21"/>
    <mergeCell ref="X20:X21"/>
    <mergeCell ref="Y20:Y21"/>
    <mergeCell ref="AA20:AA21"/>
    <mergeCell ref="W29:W31"/>
    <mergeCell ref="X29:X31"/>
    <mergeCell ref="Y29:Y31"/>
    <mergeCell ref="AA29:AA31"/>
    <mergeCell ref="W34:W36"/>
    <mergeCell ref="X34:X36"/>
    <mergeCell ref="Y34:Y36"/>
    <mergeCell ref="AA34:AA36"/>
    <mergeCell ref="W39:W41"/>
    <mergeCell ref="V129:V130"/>
    <mergeCell ref="A129:A130"/>
    <mergeCell ref="B129:B130"/>
    <mergeCell ref="C129:C130"/>
    <mergeCell ref="D129:D130"/>
    <mergeCell ref="E129:E130"/>
    <mergeCell ref="F129:F130"/>
    <mergeCell ref="G129:G130"/>
    <mergeCell ref="H129:H130"/>
    <mergeCell ref="I129:I130"/>
    <mergeCell ref="J129:J130"/>
    <mergeCell ref="K129:K130"/>
    <mergeCell ref="L129:L130"/>
    <mergeCell ref="M129:M130"/>
    <mergeCell ref="N129:N130"/>
    <mergeCell ref="O129:O130"/>
    <mergeCell ref="P129:P130"/>
    <mergeCell ref="Q129:Q130"/>
    <mergeCell ref="R129:R130"/>
    <mergeCell ref="S129:S130"/>
    <mergeCell ref="T129:T130"/>
    <mergeCell ref="U129:U130"/>
    <mergeCell ref="T125:T127"/>
    <mergeCell ref="U125:U127"/>
    <mergeCell ref="V125:V127"/>
    <mergeCell ref="L115:L117"/>
    <mergeCell ref="M115:M117"/>
    <mergeCell ref="N115:N117"/>
    <mergeCell ref="O115:O117"/>
    <mergeCell ref="P115:P117"/>
    <mergeCell ref="Q115:Q117"/>
    <mergeCell ref="Q119:Q123"/>
    <mergeCell ref="A125:A127"/>
    <mergeCell ref="C115:C117"/>
    <mergeCell ref="D115:D117"/>
    <mergeCell ref="E115:E117"/>
    <mergeCell ref="F115:F117"/>
    <mergeCell ref="G115:G117"/>
    <mergeCell ref="H115:H117"/>
    <mergeCell ref="I115:I117"/>
    <mergeCell ref="J115:J117"/>
    <mergeCell ref="B125:B127"/>
    <mergeCell ref="C125:C127"/>
    <mergeCell ref="D125:D127"/>
    <mergeCell ref="E125:E127"/>
    <mergeCell ref="F125:F127"/>
    <mergeCell ref="G125:G127"/>
    <mergeCell ref="H125:H127"/>
    <mergeCell ref="I125:I127"/>
    <mergeCell ref="J125:J127"/>
    <mergeCell ref="K115:K117"/>
    <mergeCell ref="AB119:AB123"/>
    <mergeCell ref="Z121:Z123"/>
    <mergeCell ref="S121:S123"/>
    <mergeCell ref="T121:T123"/>
    <mergeCell ref="U121:U123"/>
    <mergeCell ref="V121:V123"/>
    <mergeCell ref="R119:R123"/>
    <mergeCell ref="A119:A123"/>
    <mergeCell ref="B119:B123"/>
    <mergeCell ref="C119:C123"/>
    <mergeCell ref="D119:D123"/>
    <mergeCell ref="E119:E123"/>
    <mergeCell ref="F119:F123"/>
    <mergeCell ref="G119:G123"/>
    <mergeCell ref="H119:H123"/>
    <mergeCell ref="I119:I123"/>
    <mergeCell ref="J119:J123"/>
    <mergeCell ref="K119:K123"/>
    <mergeCell ref="L119:L123"/>
    <mergeCell ref="M119:M123"/>
    <mergeCell ref="N119:N123"/>
    <mergeCell ref="O119:O123"/>
    <mergeCell ref="P119:P123"/>
    <mergeCell ref="L111:L113"/>
    <mergeCell ref="M111:M113"/>
    <mergeCell ref="N111:N113"/>
    <mergeCell ref="O111:O113"/>
    <mergeCell ref="P111:P113"/>
    <mergeCell ref="Q111:Q113"/>
    <mergeCell ref="AB115:AB117"/>
    <mergeCell ref="A111:A113"/>
    <mergeCell ref="B111:B113"/>
    <mergeCell ref="C111:C113"/>
    <mergeCell ref="D111:D113"/>
    <mergeCell ref="E111:E113"/>
    <mergeCell ref="F111:F113"/>
    <mergeCell ref="G111:G113"/>
    <mergeCell ref="H111:H113"/>
    <mergeCell ref="I111:I113"/>
    <mergeCell ref="Z115:Z116"/>
    <mergeCell ref="S115:S116"/>
    <mergeCell ref="T115:T116"/>
    <mergeCell ref="U115:U116"/>
    <mergeCell ref="V115:V116"/>
    <mergeCell ref="R115:R117"/>
    <mergeCell ref="A115:A117"/>
    <mergeCell ref="B115:B117"/>
    <mergeCell ref="S106:S107"/>
    <mergeCell ref="T106:T107"/>
    <mergeCell ref="U106:U107"/>
    <mergeCell ref="V106:V107"/>
    <mergeCell ref="AB111:AB113"/>
    <mergeCell ref="Z112:Z113"/>
    <mergeCell ref="S112:S113"/>
    <mergeCell ref="T112:T113"/>
    <mergeCell ref="U112:U113"/>
    <mergeCell ref="V112:V113"/>
    <mergeCell ref="A99:A103"/>
    <mergeCell ref="B99:B103"/>
    <mergeCell ref="C99:C103"/>
    <mergeCell ref="D99:D103"/>
    <mergeCell ref="E99:E103"/>
    <mergeCell ref="F99:F103"/>
    <mergeCell ref="G99:G103"/>
    <mergeCell ref="H99:H103"/>
    <mergeCell ref="I99:I103"/>
    <mergeCell ref="V101:V103"/>
    <mergeCell ref="Z101:Z103"/>
    <mergeCell ref="S101:S103"/>
    <mergeCell ref="T101:T103"/>
    <mergeCell ref="U101:U103"/>
    <mergeCell ref="AB99:AB103"/>
    <mergeCell ref="V93:V94"/>
    <mergeCell ref="V95:V97"/>
    <mergeCell ref="V91:V92"/>
    <mergeCell ref="AB91:AB97"/>
    <mergeCell ref="Z91:Z92"/>
    <mergeCell ref="Z93:Z94"/>
    <mergeCell ref="Z95:Z97"/>
    <mergeCell ref="S91:S92"/>
    <mergeCell ref="T91:T92"/>
    <mergeCell ref="U91:U92"/>
    <mergeCell ref="S93:S94"/>
    <mergeCell ref="W93:W94"/>
    <mergeCell ref="X93:X94"/>
    <mergeCell ref="Y93:Y94"/>
    <mergeCell ref="AA93:AA94"/>
    <mergeCell ref="W95:W97"/>
    <mergeCell ref="X95:X97"/>
    <mergeCell ref="Y95:Y97"/>
    <mergeCell ref="L91:L97"/>
    <mergeCell ref="M91:M97"/>
    <mergeCell ref="N91:N97"/>
    <mergeCell ref="O91:O97"/>
    <mergeCell ref="P91:P97"/>
    <mergeCell ref="Q91:Q97"/>
    <mergeCell ref="AQ63:AQ65"/>
    <mergeCell ref="AB85:AB89"/>
    <mergeCell ref="Z99:Z100"/>
    <mergeCell ref="S99:S100"/>
    <mergeCell ref="T99:T100"/>
    <mergeCell ref="U99:U100"/>
    <mergeCell ref="V99:V100"/>
    <mergeCell ref="R99:R103"/>
    <mergeCell ref="L99:L103"/>
    <mergeCell ref="M99:M103"/>
    <mergeCell ref="N99:N103"/>
    <mergeCell ref="O99:O103"/>
    <mergeCell ref="P99:P103"/>
    <mergeCell ref="Q99:Q103"/>
    <mergeCell ref="W67:W70"/>
    <mergeCell ref="X67:X70"/>
    <mergeCell ref="Y67:Y70"/>
    <mergeCell ref="AA67:AA70"/>
    <mergeCell ref="T93:T94"/>
    <mergeCell ref="U93:U94"/>
    <mergeCell ref="S95:S97"/>
    <mergeCell ref="T95:T97"/>
    <mergeCell ref="U95:U97"/>
    <mergeCell ref="A85:A89"/>
    <mergeCell ref="B85:B89"/>
    <mergeCell ref="C85:C89"/>
    <mergeCell ref="D85:D89"/>
    <mergeCell ref="E85:E89"/>
    <mergeCell ref="F85:F89"/>
    <mergeCell ref="G85:G89"/>
    <mergeCell ref="H85:H89"/>
    <mergeCell ref="I85:I89"/>
    <mergeCell ref="R91:R97"/>
    <mergeCell ref="A91:A97"/>
    <mergeCell ref="B91:B97"/>
    <mergeCell ref="C91:C97"/>
    <mergeCell ref="D91:D97"/>
    <mergeCell ref="E91:E97"/>
    <mergeCell ref="F91:F97"/>
    <mergeCell ref="G91:G97"/>
    <mergeCell ref="H91:H97"/>
    <mergeCell ref="I91:I97"/>
    <mergeCell ref="L80:L83"/>
    <mergeCell ref="M80:M83"/>
    <mergeCell ref="N80:N83"/>
    <mergeCell ref="O80:O83"/>
    <mergeCell ref="P80:P83"/>
    <mergeCell ref="Q80:Q83"/>
    <mergeCell ref="Z86:Z87"/>
    <mergeCell ref="Z88:Z89"/>
    <mergeCell ref="S88:S89"/>
    <mergeCell ref="T88:T89"/>
    <mergeCell ref="U88:U89"/>
    <mergeCell ref="V88:V89"/>
    <mergeCell ref="S86:S87"/>
    <mergeCell ref="T86:T87"/>
    <mergeCell ref="U86:U87"/>
    <mergeCell ref="V86:V87"/>
    <mergeCell ref="R85:R89"/>
    <mergeCell ref="L85:L89"/>
    <mergeCell ref="M85:M89"/>
    <mergeCell ref="N85:N89"/>
    <mergeCell ref="O85:O89"/>
    <mergeCell ref="P85:P89"/>
    <mergeCell ref="Q85:Q89"/>
    <mergeCell ref="W86:W87"/>
    <mergeCell ref="A80:A83"/>
    <mergeCell ref="B80:B83"/>
    <mergeCell ref="C80:C83"/>
    <mergeCell ref="D80:D83"/>
    <mergeCell ref="E80:E83"/>
    <mergeCell ref="F80:F83"/>
    <mergeCell ref="G80:G83"/>
    <mergeCell ref="H80:H83"/>
    <mergeCell ref="I80:I83"/>
    <mergeCell ref="AB80:AB83"/>
    <mergeCell ref="Z81:Z83"/>
    <mergeCell ref="S81:S83"/>
    <mergeCell ref="T81:T83"/>
    <mergeCell ref="U81:U83"/>
    <mergeCell ref="V81:V83"/>
    <mergeCell ref="AB76:AB78"/>
    <mergeCell ref="S76:S78"/>
    <mergeCell ref="T76:T78"/>
    <mergeCell ref="U76:U78"/>
    <mergeCell ref="V76:V78"/>
    <mergeCell ref="W76:W78"/>
    <mergeCell ref="L76:L78"/>
    <mergeCell ref="M76:M78"/>
    <mergeCell ref="N76:N78"/>
    <mergeCell ref="O76:O78"/>
    <mergeCell ref="P76:P78"/>
    <mergeCell ref="Q76:Q78"/>
    <mergeCell ref="R76:R78"/>
    <mergeCell ref="A76:A78"/>
    <mergeCell ref="B76:B78"/>
    <mergeCell ref="C76:C78"/>
    <mergeCell ref="D76:D78"/>
    <mergeCell ref="E76:E78"/>
    <mergeCell ref="F76:F78"/>
    <mergeCell ref="G76:G78"/>
    <mergeCell ref="H76:H78"/>
    <mergeCell ref="I76:I78"/>
    <mergeCell ref="AB72:AB74"/>
    <mergeCell ref="Z73:Z74"/>
    <mergeCell ref="S73:S74"/>
    <mergeCell ref="T73:T74"/>
    <mergeCell ref="U73:U74"/>
    <mergeCell ref="V73:V74"/>
    <mergeCell ref="R72:R74"/>
    <mergeCell ref="A72:A74"/>
    <mergeCell ref="B72:B74"/>
    <mergeCell ref="C72:C74"/>
    <mergeCell ref="D72:D74"/>
    <mergeCell ref="E72:E74"/>
    <mergeCell ref="F72:F74"/>
    <mergeCell ref="G72:G74"/>
    <mergeCell ref="H72:H74"/>
    <mergeCell ref="I72:I74"/>
    <mergeCell ref="J72:J74"/>
    <mergeCell ref="K72:K74"/>
    <mergeCell ref="L72:L74"/>
    <mergeCell ref="M72:M74"/>
    <mergeCell ref="N72:N74"/>
    <mergeCell ref="O72:O74"/>
    <mergeCell ref="P72:P74"/>
    <mergeCell ref="Q72:Q74"/>
    <mergeCell ref="AB67:AB70"/>
    <mergeCell ref="Z67:Z70"/>
    <mergeCell ref="A67:A70"/>
    <mergeCell ref="B67:B70"/>
    <mergeCell ref="C67:C70"/>
    <mergeCell ref="D67:D70"/>
    <mergeCell ref="E67:E70"/>
    <mergeCell ref="F67:F70"/>
    <mergeCell ref="G67:G70"/>
    <mergeCell ref="H67:H70"/>
    <mergeCell ref="I67:I70"/>
    <mergeCell ref="J67:J70"/>
    <mergeCell ref="K67:K70"/>
    <mergeCell ref="L67:L70"/>
    <mergeCell ref="M67:M70"/>
    <mergeCell ref="N67:N70"/>
    <mergeCell ref="O67:O70"/>
    <mergeCell ref="P67:P70"/>
    <mergeCell ref="Q67:Q70"/>
    <mergeCell ref="R67:R70"/>
    <mergeCell ref="S67:S70"/>
    <mergeCell ref="T67:T70"/>
    <mergeCell ref="U67:U70"/>
    <mergeCell ref="V67:V70"/>
    <mergeCell ref="AB62:AB65"/>
    <mergeCell ref="Z63:Z65"/>
    <mergeCell ref="U63:U65"/>
    <mergeCell ref="S63:S65"/>
    <mergeCell ref="T63:T65"/>
    <mergeCell ref="R62:R65"/>
    <mergeCell ref="A62:A65"/>
    <mergeCell ref="B62:B65"/>
    <mergeCell ref="C62:C65"/>
    <mergeCell ref="D62:D65"/>
    <mergeCell ref="E62:E65"/>
    <mergeCell ref="F62:F65"/>
    <mergeCell ref="G62:G65"/>
    <mergeCell ref="H62:H65"/>
    <mergeCell ref="I62:I65"/>
    <mergeCell ref="J62:J65"/>
    <mergeCell ref="K62:K65"/>
    <mergeCell ref="L62:L65"/>
    <mergeCell ref="M62:M65"/>
    <mergeCell ref="N62:N65"/>
    <mergeCell ref="O62:O65"/>
    <mergeCell ref="P62:P65"/>
    <mergeCell ref="Q62:Q65"/>
    <mergeCell ref="V39:V41"/>
    <mergeCell ref="AB38:AB41"/>
    <mergeCell ref="AQ39:AQ41"/>
    <mergeCell ref="T39:T41"/>
    <mergeCell ref="S39:S41"/>
    <mergeCell ref="R38:R41"/>
    <mergeCell ref="A38:A41"/>
    <mergeCell ref="B38:B41"/>
    <mergeCell ref="C38:C41"/>
    <mergeCell ref="D38:D41"/>
    <mergeCell ref="E38:E41"/>
    <mergeCell ref="F38:F41"/>
    <mergeCell ref="G38:G41"/>
    <mergeCell ref="H38:H41"/>
    <mergeCell ref="I38:I41"/>
    <mergeCell ref="J38:J41"/>
    <mergeCell ref="K38:K41"/>
    <mergeCell ref="L38:L41"/>
    <mergeCell ref="M38:M41"/>
    <mergeCell ref="N38:N41"/>
    <mergeCell ref="O38:O41"/>
    <mergeCell ref="P38:P41"/>
    <mergeCell ref="Q38:Q41"/>
    <mergeCell ref="X39:X41"/>
    <mergeCell ref="V13:V14"/>
    <mergeCell ref="I27:I31"/>
    <mergeCell ref="J27:J31"/>
    <mergeCell ref="K27:K31"/>
    <mergeCell ref="L27:L31"/>
    <mergeCell ref="M27:M31"/>
    <mergeCell ref="N27:N31"/>
    <mergeCell ref="P33:P36"/>
    <mergeCell ref="O33:O36"/>
    <mergeCell ref="M33:M36"/>
    <mergeCell ref="N33:N36"/>
    <mergeCell ref="L33:L36"/>
    <mergeCell ref="J33:J36"/>
    <mergeCell ref="K33:K36"/>
    <mergeCell ref="K20:K26"/>
    <mergeCell ref="L20:L26"/>
    <mergeCell ref="M20:M26"/>
    <mergeCell ref="N20:N26"/>
    <mergeCell ref="O20:O26"/>
    <mergeCell ref="P20:P26"/>
    <mergeCell ref="Q20:Q26"/>
    <mergeCell ref="G2:AA6"/>
    <mergeCell ref="J11:R11"/>
    <mergeCell ref="A11:I11"/>
    <mergeCell ref="B8:E8"/>
    <mergeCell ref="B9:E9"/>
    <mergeCell ref="B10:E10"/>
    <mergeCell ref="F33:F36"/>
    <mergeCell ref="G33:G36"/>
    <mergeCell ref="H33:H36"/>
    <mergeCell ref="I33:I36"/>
    <mergeCell ref="B27:B31"/>
    <mergeCell ref="C27:C31"/>
    <mergeCell ref="B33:B36"/>
    <mergeCell ref="J13:J19"/>
    <mergeCell ref="K13:K19"/>
    <mergeCell ref="L13:L19"/>
    <mergeCell ref="M13:M19"/>
    <mergeCell ref="N13:N19"/>
    <mergeCell ref="O13:O19"/>
    <mergeCell ref="Q13:Q19"/>
    <mergeCell ref="A13:A19"/>
    <mergeCell ref="B13:B19"/>
    <mergeCell ref="C13:C19"/>
    <mergeCell ref="D13:D19"/>
    <mergeCell ref="I105:I109"/>
    <mergeCell ref="O105:O109"/>
    <mergeCell ref="R111:R113"/>
    <mergeCell ref="AB11:AP11"/>
    <mergeCell ref="S11:AA11"/>
    <mergeCell ref="Z13:Z14"/>
    <mergeCell ref="U13:U14"/>
    <mergeCell ref="AB105:AB109"/>
    <mergeCell ref="AB27:AB31"/>
    <mergeCell ref="Z29:Z31"/>
    <mergeCell ref="V43:V44"/>
    <mergeCell ref="P57:P60"/>
    <mergeCell ref="Q57:Q60"/>
    <mergeCell ref="V29:V31"/>
    <mergeCell ref="AB13:AB18"/>
    <mergeCell ref="R27:R31"/>
    <mergeCell ref="O27:O31"/>
    <mergeCell ref="P27:P31"/>
    <mergeCell ref="Q27:Q31"/>
    <mergeCell ref="S34:S36"/>
    <mergeCell ref="R33:R36"/>
    <mergeCell ref="Q33:Q36"/>
    <mergeCell ref="I13:I19"/>
    <mergeCell ref="R13:R19"/>
    <mergeCell ref="J111:J113"/>
    <mergeCell ref="K111:K113"/>
    <mergeCell ref="K52:K55"/>
    <mergeCell ref="J57:J60"/>
    <mergeCell ref="K57:K60"/>
    <mergeCell ref="J76:J78"/>
    <mergeCell ref="K76:K78"/>
    <mergeCell ref="J91:J97"/>
    <mergeCell ref="K91:K97"/>
    <mergeCell ref="J99:J103"/>
    <mergeCell ref="K99:K103"/>
    <mergeCell ref="J105:J109"/>
    <mergeCell ref="K105:K109"/>
    <mergeCell ref="D47:D50"/>
    <mergeCell ref="E47:E50"/>
    <mergeCell ref="F47:F50"/>
    <mergeCell ref="G47:G50"/>
    <mergeCell ref="H47:H50"/>
    <mergeCell ref="I47:I50"/>
    <mergeCell ref="J80:J83"/>
    <mergeCell ref="K80:K83"/>
    <mergeCell ref="J85:J89"/>
    <mergeCell ref="K85:K89"/>
    <mergeCell ref="U43:U44"/>
    <mergeCell ref="S43:S44"/>
    <mergeCell ref="T43:T44"/>
    <mergeCell ref="R43:R46"/>
    <mergeCell ref="E13:E19"/>
    <mergeCell ref="F13:F19"/>
    <mergeCell ref="D27:D31"/>
    <mergeCell ref="E27:E31"/>
    <mergeCell ref="F27:F31"/>
    <mergeCell ref="G27:G31"/>
    <mergeCell ref="H27:H31"/>
    <mergeCell ref="D33:D36"/>
    <mergeCell ref="E33:E36"/>
    <mergeCell ref="G13:G19"/>
    <mergeCell ref="H13:H19"/>
    <mergeCell ref="P13:P19"/>
    <mergeCell ref="U20:U21"/>
    <mergeCell ref="S20:S21"/>
    <mergeCell ref="T20:T21"/>
    <mergeCell ref="T13:T14"/>
    <mergeCell ref="S13:S14"/>
    <mergeCell ref="U39:U41"/>
    <mergeCell ref="R20:R26"/>
    <mergeCell ref="J20:J26"/>
    <mergeCell ref="C33:C36"/>
    <mergeCell ref="A27:A31"/>
    <mergeCell ref="A33:A36"/>
    <mergeCell ref="Q43:Q46"/>
    <mergeCell ref="A43:A46"/>
    <mergeCell ref="B43:B46"/>
    <mergeCell ref="C43:C46"/>
    <mergeCell ref="D43:D46"/>
    <mergeCell ref="E43:E46"/>
    <mergeCell ref="F43:F46"/>
    <mergeCell ref="G43:G46"/>
    <mergeCell ref="H43:H46"/>
    <mergeCell ref="I43:I46"/>
    <mergeCell ref="J43:J46"/>
    <mergeCell ref="K43:K46"/>
    <mergeCell ref="A47:A50"/>
    <mergeCell ref="B47:B50"/>
    <mergeCell ref="C47:C50"/>
    <mergeCell ref="V63:V65"/>
    <mergeCell ref="R80:R83"/>
    <mergeCell ref="J47:J50"/>
    <mergeCell ref="K47:K50"/>
    <mergeCell ref="L47:L50"/>
    <mergeCell ref="M47:M50"/>
    <mergeCell ref="N47:N50"/>
    <mergeCell ref="O47:O50"/>
    <mergeCell ref="P47:P50"/>
    <mergeCell ref="Q47:Q50"/>
    <mergeCell ref="R52:R55"/>
    <mergeCell ref="A52:A55"/>
    <mergeCell ref="B52:B55"/>
    <mergeCell ref="C52:C55"/>
    <mergeCell ref="D52:D55"/>
    <mergeCell ref="E52:E55"/>
    <mergeCell ref="F52:F55"/>
    <mergeCell ref="G52:G55"/>
    <mergeCell ref="H52:H55"/>
    <mergeCell ref="I52:I55"/>
    <mergeCell ref="J52:J55"/>
    <mergeCell ref="AQ29:AQ31"/>
    <mergeCell ref="L43:L46"/>
    <mergeCell ref="M43:M46"/>
    <mergeCell ref="N43:N46"/>
    <mergeCell ref="O43:O46"/>
    <mergeCell ref="P43:P46"/>
    <mergeCell ref="AB47:AB50"/>
    <mergeCell ref="AB43:AB45"/>
    <mergeCell ref="Z48:Z50"/>
    <mergeCell ref="S48:S50"/>
    <mergeCell ref="T48:T50"/>
    <mergeCell ref="U48:U50"/>
    <mergeCell ref="V48:V50"/>
    <mergeCell ref="R47:R50"/>
    <mergeCell ref="AQ34:AQ36"/>
    <mergeCell ref="Z43:Z44"/>
    <mergeCell ref="U29:U31"/>
    <mergeCell ref="S29:S31"/>
    <mergeCell ref="T29:T31"/>
    <mergeCell ref="AB33:AB36"/>
    <mergeCell ref="Z34:Z36"/>
    <mergeCell ref="V34:V36"/>
    <mergeCell ref="U34:U36"/>
    <mergeCell ref="T34:T36"/>
    <mergeCell ref="L52:L55"/>
    <mergeCell ref="M52:M55"/>
    <mergeCell ref="N52:N55"/>
    <mergeCell ref="O52:O55"/>
    <mergeCell ref="P52:P55"/>
    <mergeCell ref="Q52:Q55"/>
    <mergeCell ref="AQ53:AQ55"/>
    <mergeCell ref="AB57:AB60"/>
    <mergeCell ref="Z58:Z60"/>
    <mergeCell ref="S58:S60"/>
    <mergeCell ref="T58:T60"/>
    <mergeCell ref="U58:U60"/>
    <mergeCell ref="V58:V60"/>
    <mergeCell ref="AB52:AB55"/>
    <mergeCell ref="Z53:Z55"/>
    <mergeCell ref="V53:V55"/>
    <mergeCell ref="S53:S55"/>
    <mergeCell ref="T53:T55"/>
    <mergeCell ref="U53:U55"/>
    <mergeCell ref="R57:R60"/>
    <mergeCell ref="L57:L60"/>
    <mergeCell ref="M57:M60"/>
    <mergeCell ref="N57:N60"/>
    <mergeCell ref="O57:O60"/>
    <mergeCell ref="AB125:AB127"/>
    <mergeCell ref="A57:A60"/>
    <mergeCell ref="B57:B60"/>
    <mergeCell ref="C57:C60"/>
    <mergeCell ref="D57:D60"/>
    <mergeCell ref="E57:E60"/>
    <mergeCell ref="F57:F60"/>
    <mergeCell ref="G57:G60"/>
    <mergeCell ref="H57:H60"/>
    <mergeCell ref="I57:I60"/>
    <mergeCell ref="E105:E109"/>
    <mergeCell ref="F105:F109"/>
    <mergeCell ref="G105:G109"/>
    <mergeCell ref="L105:L109"/>
    <mergeCell ref="N105:N109"/>
    <mergeCell ref="M105:M109"/>
    <mergeCell ref="A105:A109"/>
    <mergeCell ref="B105:B109"/>
    <mergeCell ref="C105:C109"/>
    <mergeCell ref="D105:D109"/>
    <mergeCell ref="H105:H109"/>
    <mergeCell ref="R105:R109"/>
    <mergeCell ref="Q105:Q109"/>
    <mergeCell ref="P105:P109"/>
    <mergeCell ref="Z16:Z18"/>
    <mergeCell ref="U16:U18"/>
    <mergeCell ref="V16:V18"/>
    <mergeCell ref="W16:W18"/>
    <mergeCell ref="X16:X18"/>
    <mergeCell ref="Y16:Y18"/>
    <mergeCell ref="AA16:AA18"/>
    <mergeCell ref="S16:S18"/>
    <mergeCell ref="T16:T18"/>
    <mergeCell ref="AC27:AC28"/>
    <mergeCell ref="A20:A26"/>
    <mergeCell ref="B20:B26"/>
    <mergeCell ref="C20:C26"/>
    <mergeCell ref="D20:D26"/>
    <mergeCell ref="E20:E26"/>
    <mergeCell ref="F20:F26"/>
    <mergeCell ref="G20:G26"/>
    <mergeCell ref="H20:H26"/>
    <mergeCell ref="I20:I26"/>
    <mergeCell ref="AB20:AB25"/>
    <mergeCell ref="AA23:AA25"/>
    <mergeCell ref="S23:S25"/>
    <mergeCell ref="T23:T25"/>
    <mergeCell ref="U23:U25"/>
    <mergeCell ref="V23:V25"/>
    <mergeCell ref="W23:W25"/>
    <mergeCell ref="X23:X25"/>
    <mergeCell ref="Y23:Y25"/>
    <mergeCell ref="Z23:Z25"/>
    <mergeCell ref="Z20:Z21"/>
    <mergeCell ref="V20:V21"/>
  </mergeCells>
  <phoneticPr fontId="10" type="noConversion"/>
  <conditionalFormatting sqref="AD13:AO26">
    <cfRule type="containsText" dxfId="0" priority="1" operator="containsText" text="x">
      <formula>NOT(ISERROR(SEARCH("x",AD13)))</formula>
    </cfRule>
  </conditionalFormatting>
  <dataValidations count="1">
    <dataValidation type="custom" allowBlank="1" showInputMessage="1" showErrorMessage="1" error="Marque con &quot;X&quot; el mes de ejecutarse la actividad" sqref="AD13:AO26" xr:uid="{80A238D6-2A74-4B56-AC67-CD5C6A664953}">
      <formula1>OR(AD13="X",AD13="x")</formula1>
    </dataValidation>
  </dataValidations>
  <pageMargins left="0.7" right="0.7" top="0.75" bottom="0.75" header="0.3" footer="0.3"/>
  <pageSetup orientation="portrait" verticalDpi="36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75696-7C3C-49D9-B79F-9D677DAE20A5}">
  <dimension ref="A1:I10"/>
  <sheetViews>
    <sheetView workbookViewId="0">
      <selection activeCell="D9" sqref="D9:F9"/>
    </sheetView>
  </sheetViews>
  <sheetFormatPr baseColWidth="10" defaultColWidth="11.42578125" defaultRowHeight="15"/>
  <cols>
    <col min="1" max="1" width="13.42578125" bestFit="1" customWidth="1"/>
    <col min="4" max="4" width="121.5703125" bestFit="1" customWidth="1"/>
    <col min="6" max="6" width="15.5703125" bestFit="1" customWidth="1"/>
  </cols>
  <sheetData>
    <row r="1" spans="1:9" ht="15" customHeight="1">
      <c r="A1" s="2">
        <v>4503002</v>
      </c>
      <c r="D1" s="6" t="str">
        <f>VLOOKUP(E1,'[1]Catálogo de Productos'!$E$10785:$F$10856,2,0)</f>
        <v>Servicio de educación informal</v>
      </c>
      <c r="E1" s="1">
        <v>4503002</v>
      </c>
      <c r="F1" s="4">
        <v>13755000</v>
      </c>
    </row>
    <row r="2" spans="1:9" ht="17.25">
      <c r="A2" s="2">
        <v>4503003</v>
      </c>
      <c r="D2" s="6" t="str">
        <f>VLOOKUP(E2,'[1]Catálogo de Productos'!$E$10785:$F$10856,2,0)</f>
        <v>Servicio de asistencia técnica</v>
      </c>
      <c r="E2" s="3">
        <v>4503003</v>
      </c>
      <c r="F2" s="4">
        <v>23180000</v>
      </c>
    </row>
    <row r="3" spans="1:9" ht="17.25">
      <c r="A3" s="2">
        <v>4503015</v>
      </c>
      <c r="D3" s="6" t="str">
        <f>VLOOKUP(E3,'[1]Catálogo de Productos'!$E$10785:$F$10856,2,0)</f>
        <v>Estaciones de bomberos construidas</v>
      </c>
      <c r="E3" s="1">
        <v>4503015</v>
      </c>
      <c r="F3" s="4">
        <v>356926000</v>
      </c>
    </row>
    <row r="4" spans="1:9" ht="17.25">
      <c r="A4" s="2">
        <v>4503016</v>
      </c>
      <c r="D4" s="6" t="str">
        <f>VLOOKUP(E4,'[1]Catálogo de Productos'!$E$10785:$F$10856,2,0)</f>
        <v>Servicio de fortalecimiento a las salas de crisis territorial</v>
      </c>
      <c r="E4" s="1">
        <v>4503016</v>
      </c>
      <c r="F4" s="4">
        <v>331887500</v>
      </c>
    </row>
    <row r="5" spans="1:9" ht="17.25">
      <c r="A5" s="2">
        <v>4503019</v>
      </c>
      <c r="D5" t="str">
        <f>VLOOKUP(E5,'[1]Catálogo de Productos'!$E$10785:$F$10856,2,0)</f>
        <v>"Servicios de información implementados"</v>
      </c>
      <c r="E5" s="1">
        <v>4503019</v>
      </c>
      <c r="F5" s="4">
        <v>52000000</v>
      </c>
    </row>
    <row r="6" spans="1:9" ht="17.25">
      <c r="A6" s="2">
        <v>4503026</v>
      </c>
      <c r="D6" s="6" t="str">
        <f>VLOOKUP(E6,'[1]Catálogo de Productos'!$E$10785:$F$10856,2,0)</f>
        <v>Centros logísticos construidos y dotados</v>
      </c>
      <c r="E6" s="1">
        <v>4503026</v>
      </c>
      <c r="F6" s="4">
        <v>720643540</v>
      </c>
    </row>
    <row r="7" spans="1:9" ht="17.25" customHeight="1">
      <c r="A7" s="2">
        <v>4503028</v>
      </c>
      <c r="D7" s="6" t="str">
        <f>VLOOKUP(E7,'[1]Catálogo de Productos'!$E$10785:$F$10856,2,0)</f>
        <v>Servicios de apoyo para atención de  población afectada por situaciones de emergencia, desastre o declaratorias de calamidad pública</v>
      </c>
      <c r="E7" s="3">
        <v>4503028</v>
      </c>
      <c r="F7" s="4">
        <v>612385960</v>
      </c>
    </row>
    <row r="8" spans="1:9" ht="17.25">
      <c r="A8" s="2">
        <v>4503031</v>
      </c>
      <c r="D8" s="6" t="str">
        <f>VLOOKUP(E8,'[1]Catálogo de Productos'!$E$10785:$F$10856,2,0)</f>
        <v>Documentos de lineamientos técnicos</v>
      </c>
      <c r="E8" s="3">
        <v>4503031</v>
      </c>
      <c r="F8" s="4">
        <v>29618000</v>
      </c>
    </row>
    <row r="9" spans="1:9" ht="17.25">
      <c r="A9" s="2">
        <v>4503032</v>
      </c>
      <c r="D9" t="str">
        <f>VLOOKUP(E9,'[1]Catálogo de Productos'!$E$10785:$F$10856,2,0)</f>
        <v>Servicio de información actualizado</v>
      </c>
      <c r="E9" s="1">
        <v>4503032</v>
      </c>
      <c r="F9" s="4">
        <v>75510000</v>
      </c>
      <c r="I9">
        <v>2215896000</v>
      </c>
    </row>
    <row r="10" spans="1:9" ht="17.25">
      <c r="A10" s="2">
        <v>4503033</v>
      </c>
      <c r="F10" s="5">
        <f>SUM(F1:F9)</f>
        <v>2215906000</v>
      </c>
    </row>
  </sheetData>
  <sortState ref="E1:E24">
    <sortCondition ref="E1:E2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Acción 2024</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2025-01-30T15:07:04Z</dcterms:modified>
</cp:coreProperties>
</file>